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showInkAnnotation="0" codeName="ThisWorkbook" checkCompatibility="1" defaultThemeVersion="124226"/>
  <xr:revisionPtr revIDLastSave="0" documentId="13_ncr:1_{9147CA20-3C44-4989-8A7F-7C0A16664CE6}" xr6:coauthVersionLast="45" xr6:coauthVersionMax="45" xr10:uidLastSave="{00000000-0000-0000-0000-000000000000}"/>
  <bookViews>
    <workbookView xWindow="780" yWindow="780" windowWidth="21600" windowHeight="11385" tabRatio="829"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Volumes &amp; Multi-Tier Rates" sheetId="81" r:id="rId39"/>
    <sheet name="VI-3 1 Tier Gallonage Rate Calc" sheetId="75" r:id="rId40"/>
    <sheet name="VI-4 Multi-Tier Rate Calc" sheetId="79" r:id="rId41"/>
    <sheet name="VI-5 Surcharge Calc" sheetId="90" r:id="rId42"/>
    <sheet name="VI-6 Pass-Through Calc" sheetId="105" r:id="rId43"/>
    <sheet name="INSTR SECT VII REV &amp; RATES " sheetId="96" r:id="rId44"/>
    <sheet name="VII-3 Revenue Gen Multi-Tier" sheetId="88" r:id="rId45"/>
    <sheet name="VII-4 Surcharge Rev Calc" sheetId="91" r:id="rId46"/>
    <sheet name="VIII-OATH" sheetId="104" r:id="rId47"/>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3">'INSTR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SERVICE'!$A$1:$P$147</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Volumes &amp; Multi-Tier Rates'!#REF!</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4">'VII-3 Revenue Gen Multi-Tier'!$1:$7</definedName>
    <definedName name="_xlnm.Print_Titles" localSheetId="45">'VII-4 Surcharge Rev Calc'!$1:$5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1" i="1" l="1"/>
  <c r="D29" i="1"/>
  <c r="E69" i="88"/>
  <c r="I32" i="14"/>
  <c r="H30" i="14"/>
  <c r="I33" i="14"/>
  <c r="D29" i="105"/>
  <c r="F17" i="66"/>
  <c r="I21" i="90"/>
  <c r="I10" i="90"/>
  <c r="D18" i="90"/>
  <c r="D31" i="105"/>
  <c r="E7" i="81"/>
  <c r="D17" i="90"/>
  <c r="D10" i="90"/>
  <c r="D11" i="90"/>
  <c r="D9" i="90"/>
  <c r="F35" i="73" l="1"/>
  <c r="E35" i="73"/>
  <c r="G35" i="73"/>
  <c r="D28" i="105" l="1"/>
  <c r="D27" i="105"/>
  <c r="D26" i="105"/>
  <c r="D25" i="105"/>
  <c r="D24" i="105"/>
  <c r="D17" i="105"/>
  <c r="D18" i="105" s="1"/>
  <c r="D16" i="105"/>
  <c r="D15" i="105"/>
  <c r="D14" i="105"/>
  <c r="C9" i="105"/>
  <c r="C8" i="105"/>
  <c r="A26" i="105"/>
  <c r="A27" i="105" s="1"/>
  <c r="A28" i="105" s="1"/>
  <c r="A29" i="105" s="1"/>
  <c r="A25" i="105"/>
  <c r="A16" i="105"/>
  <c r="A17" i="105" s="1"/>
  <c r="A18" i="105" s="1"/>
  <c r="Q64" i="90"/>
  <c r="Q41" i="90"/>
  <c r="Q40" i="90"/>
  <c r="Q43" i="90" s="1"/>
  <c r="Q39" i="90"/>
  <c r="Q31" i="90"/>
  <c r="Q30" i="90"/>
  <c r="Q29" i="90"/>
  <c r="Q28" i="90"/>
  <c r="Q27" i="90"/>
  <c r="Q26" i="90"/>
  <c r="Q61" i="90"/>
  <c r="P61" i="90"/>
  <c r="P60" i="90"/>
  <c r="P59" i="90"/>
  <c r="N59" i="90"/>
  <c r="Q54" i="90"/>
  <c r="Q53" i="90"/>
  <c r="Q52" i="90"/>
  <c r="P41" i="90"/>
  <c r="O41" i="90"/>
  <c r="N41" i="90"/>
  <c r="N61" i="90" s="1"/>
  <c r="P40" i="90"/>
  <c r="O40" i="90"/>
  <c r="P39" i="90"/>
  <c r="O39" i="90"/>
  <c r="N39" i="90"/>
  <c r="Q49" i="90"/>
  <c r="Q35" i="90"/>
  <c r="N23" i="90"/>
  <c r="Q60" i="90"/>
  <c r="N22" i="90"/>
  <c r="N40" i="90" s="1"/>
  <c r="N60" i="90" s="1"/>
  <c r="Q59" i="90"/>
  <c r="R16" i="90"/>
  <c r="R15" i="90"/>
  <c r="R14" i="90"/>
  <c r="Q51" i="90"/>
  <c r="R13" i="90"/>
  <c r="Q50" i="90"/>
  <c r="R12" i="90"/>
  <c r="R11" i="90"/>
  <c r="Q47" i="90"/>
  <c r="D32" i="105" l="1"/>
  <c r="Q63" i="90"/>
  <c r="Q48" i="90"/>
  <c r="Q56" i="90" s="1"/>
  <c r="Q65" i="90" s="1"/>
  <c r="E18" i="81" l="1"/>
  <c r="E19" i="81"/>
  <c r="I41" i="90" l="1"/>
  <c r="I40" i="90"/>
  <c r="I39" i="90"/>
  <c r="I31" i="90"/>
  <c r="I30" i="90"/>
  <c r="I29" i="90"/>
  <c r="I28" i="90"/>
  <c r="I27" i="90"/>
  <c r="I35" i="90" s="1"/>
  <c r="I26" i="90"/>
  <c r="I14" i="90"/>
  <c r="I51" i="90" s="1"/>
  <c r="I13" i="90"/>
  <c r="I50" i="90" s="1"/>
  <c r="H61" i="90"/>
  <c r="H60" i="90"/>
  <c r="H59" i="90"/>
  <c r="F59" i="90"/>
  <c r="I54" i="90"/>
  <c r="I53" i="90"/>
  <c r="I52" i="90"/>
  <c r="H41" i="90"/>
  <c r="G41" i="90"/>
  <c r="H40" i="90"/>
  <c r="G40" i="90"/>
  <c r="H39" i="90"/>
  <c r="G39" i="90"/>
  <c r="F39" i="90"/>
  <c r="F23" i="90"/>
  <c r="F41" i="90" s="1"/>
  <c r="F61" i="90" s="1"/>
  <c r="F22" i="90"/>
  <c r="F40" i="90" s="1"/>
  <c r="F60" i="90" s="1"/>
  <c r="J16" i="90"/>
  <c r="J15" i="90"/>
  <c r="J14" i="90"/>
  <c r="J13" i="90"/>
  <c r="J12" i="90"/>
  <c r="J11" i="90"/>
  <c r="D19" i="90"/>
  <c r="D23" i="90" s="1"/>
  <c r="D12" i="90"/>
  <c r="E52" i="88"/>
  <c r="E51" i="88"/>
  <c r="E50" i="88"/>
  <c r="E48" i="88"/>
  <c r="E45" i="88"/>
  <c r="E40" i="88"/>
  <c r="E39" i="88"/>
  <c r="E38" i="88"/>
  <c r="E36" i="88"/>
  <c r="E33" i="88"/>
  <c r="E32" i="88"/>
  <c r="E31" i="88"/>
  <c r="E30" i="88"/>
  <c r="E29" i="88"/>
  <c r="E20" i="88"/>
  <c r="E57" i="88" s="1"/>
  <c r="E14" i="88"/>
  <c r="E13" i="88"/>
  <c r="E12" i="88"/>
  <c r="E11" i="88"/>
  <c r="E49" i="88" s="1"/>
  <c r="E55" i="88" s="1"/>
  <c r="E10" i="88"/>
  <c r="D65" i="88"/>
  <c r="D63" i="88"/>
  <c r="D66" i="88"/>
  <c r="D59" i="88"/>
  <c r="D58" i="88"/>
  <c r="D45" i="88"/>
  <c r="D57" i="88"/>
  <c r="D52" i="88"/>
  <c r="D51" i="88"/>
  <c r="D50" i="88"/>
  <c r="D49" i="88"/>
  <c r="D48" i="88"/>
  <c r="D55" i="88"/>
  <c r="D36" i="88"/>
  <c r="D40" i="88"/>
  <c r="D39" i="88"/>
  <c r="D38" i="88"/>
  <c r="D30" i="88"/>
  <c r="D35" i="88"/>
  <c r="D34" i="88"/>
  <c r="D33" i="88"/>
  <c r="D32" i="88"/>
  <c r="D31" i="88"/>
  <c r="D29" i="88"/>
  <c r="I12" i="90" l="1"/>
  <c r="I49" i="90" s="1"/>
  <c r="D22" i="90"/>
  <c r="I59" i="90"/>
  <c r="I47" i="90"/>
  <c r="I11" i="90"/>
  <c r="I48" i="90" s="1"/>
  <c r="I56" i="90" s="1"/>
  <c r="D24" i="90"/>
  <c r="I43" i="90"/>
  <c r="D21" i="79"/>
  <c r="D20" i="79"/>
  <c r="D19" i="79"/>
  <c r="F14" i="66"/>
  <c r="D14" i="66"/>
  <c r="D11" i="18" l="1"/>
  <c r="E25" i="81" l="1"/>
  <c r="E24" i="81"/>
  <c r="E23" i="81"/>
  <c r="E22" i="81"/>
  <c r="E43" i="81" s="1"/>
  <c r="M53" i="81"/>
  <c r="J53" i="81"/>
  <c r="K53" i="81" s="1"/>
  <c r="L53" i="81" s="1"/>
  <c r="M52" i="81"/>
  <c r="J52" i="81"/>
  <c r="K52" i="81" s="1"/>
  <c r="L52" i="81" s="1"/>
  <c r="M51" i="81"/>
  <c r="J51" i="81"/>
  <c r="K51" i="81" s="1"/>
  <c r="L51" i="81" s="1"/>
  <c r="M50" i="81"/>
  <c r="J50" i="81"/>
  <c r="K50" i="81" s="1"/>
  <c r="L50" i="81" s="1"/>
  <c r="M49" i="81"/>
  <c r="J49" i="81"/>
  <c r="K49" i="81" s="1"/>
  <c r="L49" i="81" s="1"/>
  <c r="M48" i="81"/>
  <c r="J48" i="81"/>
  <c r="K48" i="81" s="1"/>
  <c r="L48" i="81" s="1"/>
  <c r="M47" i="81"/>
  <c r="J47" i="81"/>
  <c r="K47" i="81" s="1"/>
  <c r="L47" i="81" s="1"/>
  <c r="M46" i="81"/>
  <c r="J46" i="81"/>
  <c r="K46" i="81" s="1"/>
  <c r="L46" i="81" s="1"/>
  <c r="M45" i="81"/>
  <c r="J45" i="81"/>
  <c r="K45" i="81" s="1"/>
  <c r="L45" i="81" s="1"/>
  <c r="M44" i="81"/>
  <c r="J44" i="81"/>
  <c r="K44" i="81" s="1"/>
  <c r="L44" i="81" s="1"/>
  <c r="M43" i="81"/>
  <c r="J43" i="81"/>
  <c r="K43" i="81" s="1"/>
  <c r="L43" i="81" s="1"/>
  <c r="M42" i="81"/>
  <c r="J42" i="81"/>
  <c r="K42" i="81" s="1"/>
  <c r="L42" i="81" s="1"/>
  <c r="M34" i="81"/>
  <c r="J34" i="81"/>
  <c r="K34" i="81" s="1"/>
  <c r="L34" i="81" s="1"/>
  <c r="M33" i="81"/>
  <c r="J33" i="81"/>
  <c r="K33" i="81" s="1"/>
  <c r="L33" i="81" s="1"/>
  <c r="M32" i="81"/>
  <c r="J32" i="81"/>
  <c r="K32" i="81" s="1"/>
  <c r="L32" i="81" s="1"/>
  <c r="M31" i="81"/>
  <c r="J31" i="81"/>
  <c r="K31" i="81" s="1"/>
  <c r="L31" i="81" s="1"/>
  <c r="M30" i="81"/>
  <c r="J30" i="81"/>
  <c r="K30" i="81" s="1"/>
  <c r="M29" i="81"/>
  <c r="J29" i="81"/>
  <c r="K29" i="81" s="1"/>
  <c r="L29" i="81" s="1"/>
  <c r="M28" i="81"/>
  <c r="J28" i="81"/>
  <c r="K28" i="81" s="1"/>
  <c r="L28" i="81" s="1"/>
  <c r="E22" i="88" l="1"/>
  <c r="E59" i="88" s="1"/>
  <c r="I23" i="90"/>
  <c r="I61" i="90" s="1"/>
  <c r="E21" i="88"/>
  <c r="E58" i="88" s="1"/>
  <c r="E65" i="88" s="1"/>
  <c r="E66" i="88" s="1"/>
  <c r="I22" i="90"/>
  <c r="I60" i="90" s="1"/>
  <c r="I63" i="90" s="1"/>
  <c r="I65" i="90" s="1"/>
  <c r="L30" i="81"/>
  <c r="N30" i="81" s="1"/>
  <c r="K11" i="81"/>
  <c r="J11" i="81"/>
  <c r="M27" i="81"/>
  <c r="M10" i="81" s="1"/>
  <c r="J27" i="81"/>
  <c r="K27" i="81" s="1"/>
  <c r="L27" i="81" s="1"/>
  <c r="L10" i="81" s="1"/>
  <c r="M26" i="81"/>
  <c r="M9" i="81" s="1"/>
  <c r="J26" i="81"/>
  <c r="J9" i="81" s="1"/>
  <c r="M25" i="81"/>
  <c r="M8" i="81" s="1"/>
  <c r="J25" i="81"/>
  <c r="K25" i="81" s="1"/>
  <c r="K8" i="81" s="1"/>
  <c r="M23" i="81"/>
  <c r="J23" i="81"/>
  <c r="K23" i="81" s="1"/>
  <c r="L23" i="81" s="1"/>
  <c r="J24" i="81"/>
  <c r="J7" i="81" s="1"/>
  <c r="M17" i="81"/>
  <c r="L17" i="81"/>
  <c r="K17" i="81"/>
  <c r="J17" i="81"/>
  <c r="M16" i="81"/>
  <c r="L16" i="81"/>
  <c r="K16" i="81"/>
  <c r="J16" i="81"/>
  <c r="M15" i="81"/>
  <c r="L15" i="81"/>
  <c r="K15" i="81"/>
  <c r="J15" i="81"/>
  <c r="M14" i="81"/>
  <c r="L14" i="81"/>
  <c r="K14" i="81"/>
  <c r="J14" i="81"/>
  <c r="M13" i="81"/>
  <c r="K13" i="81"/>
  <c r="J13" i="81"/>
  <c r="M12" i="81"/>
  <c r="L12" i="81"/>
  <c r="K12" i="81"/>
  <c r="J12" i="81"/>
  <c r="M11" i="81"/>
  <c r="L11" i="81"/>
  <c r="J8" i="81"/>
  <c r="M7" i="81"/>
  <c r="M6" i="81"/>
  <c r="J54" i="81"/>
  <c r="N53" i="81"/>
  <c r="N52" i="81"/>
  <c r="N51" i="81"/>
  <c r="N50" i="81"/>
  <c r="N49" i="81"/>
  <c r="N48" i="81"/>
  <c r="N47" i="81"/>
  <c r="N46" i="81"/>
  <c r="N45" i="81"/>
  <c r="N44" i="81"/>
  <c r="N43" i="81"/>
  <c r="N42" i="81"/>
  <c r="L54" i="81"/>
  <c r="K54" i="81"/>
  <c r="N34" i="81"/>
  <c r="N33" i="81"/>
  <c r="N32" i="81"/>
  <c r="N31" i="81"/>
  <c r="N29" i="81"/>
  <c r="F12" i="81"/>
  <c r="F11" i="81"/>
  <c r="F10" i="81"/>
  <c r="E10" i="81" s="1"/>
  <c r="E47" i="81" s="1"/>
  <c r="F9" i="81"/>
  <c r="E9" i="81" s="1"/>
  <c r="E46" i="81" s="1"/>
  <c r="F8" i="81"/>
  <c r="E8" i="81" s="1"/>
  <c r="E45" i="81" s="1"/>
  <c r="F7" i="81"/>
  <c r="E44" i="81" s="1"/>
  <c r="D57" i="81"/>
  <c r="D56" i="81"/>
  <c r="D55" i="81"/>
  <c r="B55" i="81"/>
  <c r="E50" i="81"/>
  <c r="E49" i="81"/>
  <c r="E48" i="81"/>
  <c r="D37" i="81"/>
  <c r="C37" i="81"/>
  <c r="D36" i="81"/>
  <c r="C36" i="81"/>
  <c r="D35" i="81"/>
  <c r="C35" i="81"/>
  <c r="B35" i="81"/>
  <c r="E31" i="81"/>
  <c r="B19" i="81"/>
  <c r="B37" i="81" s="1"/>
  <c r="B57" i="81" s="1"/>
  <c r="B18" i="81"/>
  <c r="B36" i="81" s="1"/>
  <c r="B56" i="81" s="1"/>
  <c r="L13" i="81" l="1"/>
  <c r="K24" i="81"/>
  <c r="L24" i="81" s="1"/>
  <c r="K26" i="81"/>
  <c r="L25" i="81"/>
  <c r="N25" i="81" s="1"/>
  <c r="L7" i="81"/>
  <c r="N17" i="81"/>
  <c r="N15" i="81"/>
  <c r="N14" i="81"/>
  <c r="N13" i="81"/>
  <c r="N28" i="81"/>
  <c r="N11" i="81"/>
  <c r="N27" i="81"/>
  <c r="K10" i="81"/>
  <c r="J10" i="81"/>
  <c r="J35" i="81"/>
  <c r="J6" i="81"/>
  <c r="K7" i="81"/>
  <c r="N23" i="81"/>
  <c r="K6" i="81"/>
  <c r="K35" i="81"/>
  <c r="N16" i="81"/>
  <c r="N54" i="81"/>
  <c r="N12" i="81"/>
  <c r="N24" i="81"/>
  <c r="M18" i="81"/>
  <c r="E37" i="81" s="1"/>
  <c r="E57" i="81" s="1"/>
  <c r="M54" i="81"/>
  <c r="N55" i="81" s="1"/>
  <c r="M35" i="81"/>
  <c r="E52" i="81"/>
  <c r="L8" i="81" l="1"/>
  <c r="N8" i="81" s="1"/>
  <c r="N10" i="81"/>
  <c r="K9" i="81"/>
  <c r="L26" i="81"/>
  <c r="L35" i="81" s="1"/>
  <c r="N36" i="81" s="1"/>
  <c r="N7" i="81"/>
  <c r="J18" i="81"/>
  <c r="L6" i="81"/>
  <c r="N6" i="81" s="1"/>
  <c r="L9" i="81" l="1"/>
  <c r="L18" i="81" s="1"/>
  <c r="N26" i="81"/>
  <c r="N35" i="81" s="1"/>
  <c r="K18" i="81"/>
  <c r="E35" i="81" s="1"/>
  <c r="E55" i="81" s="1"/>
  <c r="E36" i="81" l="1"/>
  <c r="N19" i="81"/>
  <c r="N9" i="81"/>
  <c r="N18" i="81" s="1"/>
  <c r="C41" i="63"/>
  <c r="C34" i="63"/>
  <c r="C23" i="63"/>
  <c r="I30" i="14"/>
  <c r="H12" i="55"/>
  <c r="E43" i="44"/>
  <c r="E56" i="81" l="1"/>
  <c r="E59" i="81" s="1"/>
  <c r="E61" i="81" s="1"/>
  <c r="E39" i="81"/>
  <c r="M34" i="60"/>
  <c r="N34" i="60"/>
  <c r="J34" i="60"/>
  <c r="H10" i="14" l="1"/>
  <c r="D16" i="66" l="1"/>
  <c r="D17" i="66" s="1"/>
  <c r="F16" i="66"/>
  <c r="D14" i="75"/>
  <c r="D31" i="66"/>
  <c r="C31" i="66"/>
  <c r="E29" i="66"/>
  <c r="E31" i="66" s="1"/>
  <c r="D10" i="75"/>
  <c r="D9" i="75"/>
  <c r="E9" i="79"/>
  <c r="H35" i="74"/>
  <c r="G35" i="74"/>
  <c r="G28" i="74"/>
  <c r="H28" i="74" s="1"/>
  <c r="G27" i="74"/>
  <c r="H27" i="74" s="1"/>
  <c r="G26" i="74"/>
  <c r="H26" i="74" s="1"/>
  <c r="G25" i="74"/>
  <c r="H25" i="74" s="1"/>
  <c r="G24" i="74"/>
  <c r="H24" i="74" s="1"/>
  <c r="G23" i="74"/>
  <c r="H23" i="74" s="1"/>
  <c r="G22" i="74"/>
  <c r="H22" i="74" s="1"/>
  <c r="G21" i="74"/>
  <c r="H21" i="74" s="1"/>
  <c r="G20" i="74"/>
  <c r="H20" i="74" s="1"/>
  <c r="G19" i="74"/>
  <c r="H19" i="74" s="1"/>
  <c r="G18" i="74"/>
  <c r="H18" i="74" s="1"/>
  <c r="G17" i="74"/>
  <c r="H17" i="74" s="1"/>
  <c r="G16" i="74"/>
  <c r="H16" i="74" s="1"/>
  <c r="G15" i="74"/>
  <c r="H15" i="74" s="1"/>
  <c r="G14" i="74"/>
  <c r="H14" i="74" s="1"/>
  <c r="H9" i="74"/>
  <c r="G9" i="74"/>
  <c r="E35" i="74"/>
  <c r="C16" i="50"/>
  <c r="H26" i="38"/>
  <c r="C15" i="67" s="1"/>
  <c r="H25" i="38"/>
  <c r="O34" i="60"/>
  <c r="O102" i="60"/>
  <c r="M102" i="60"/>
  <c r="O101" i="60"/>
  <c r="M101" i="60"/>
  <c r="O97" i="60"/>
  <c r="M97" i="60"/>
  <c r="O37" i="60"/>
  <c r="M37" i="60"/>
  <c r="M33" i="60" l="1"/>
  <c r="O33" i="60"/>
  <c r="P145" i="60"/>
  <c r="M144" i="60"/>
  <c r="N144" i="60" s="1"/>
  <c r="L144" i="60"/>
  <c r="K144" i="60"/>
  <c r="J144" i="60"/>
  <c r="O144" i="60" s="1"/>
  <c r="M143" i="60"/>
  <c r="N143" i="60" s="1"/>
  <c r="K143" i="60"/>
  <c r="L143" i="60" s="1"/>
  <c r="J143" i="60"/>
  <c r="O143" i="60" s="1"/>
  <c r="M142" i="60"/>
  <c r="K142" i="60"/>
  <c r="L142" i="60" s="1"/>
  <c r="J142" i="60"/>
  <c r="K42" i="60"/>
  <c r="L42" i="60" s="1"/>
  <c r="J42" i="60"/>
  <c r="M42" i="60" s="1"/>
  <c r="N42" i="60" s="1"/>
  <c r="O42" i="60" s="1"/>
  <c r="K41" i="60"/>
  <c r="L41" i="60" s="1"/>
  <c r="J41" i="60"/>
  <c r="M41" i="60" s="1"/>
  <c r="J45" i="60"/>
  <c r="K49" i="60"/>
  <c r="L49" i="60" s="1"/>
  <c r="J49" i="60"/>
  <c r="M49" i="60" s="1"/>
  <c r="N49" i="60" s="1"/>
  <c r="O49" i="60" s="1"/>
  <c r="K141" i="60"/>
  <c r="L141" i="60" s="1"/>
  <c r="K57" i="60"/>
  <c r="L57" i="60" s="1"/>
  <c r="J57" i="60"/>
  <c r="M57" i="60" s="1"/>
  <c r="N57" i="60" s="1"/>
  <c r="O57" i="60" s="1"/>
  <c r="M141" i="60"/>
  <c r="N141" i="60" s="1"/>
  <c r="O141" i="60" s="1"/>
  <c r="J141" i="60"/>
  <c r="E24" i="34"/>
  <c r="E23" i="34"/>
  <c r="D24" i="34"/>
  <c r="I24" i="34"/>
  <c r="I26" i="34" s="1"/>
  <c r="E10" i="34" s="1"/>
  <c r="I23" i="34"/>
  <c r="D25" i="34"/>
  <c r="J145" i="60" l="1"/>
  <c r="C11" i="67" s="1"/>
  <c r="C17" i="67" s="1"/>
  <c r="M145" i="60"/>
  <c r="I31" i="14" s="1"/>
  <c r="E29" i="74" s="1"/>
  <c r="G29" i="74" s="1"/>
  <c r="H29" i="74" s="1"/>
  <c r="N41" i="60"/>
  <c r="O41" i="60" s="1"/>
  <c r="N142" i="60"/>
  <c r="D28" i="74"/>
  <c r="E28" i="74"/>
  <c r="E27" i="74"/>
  <c r="E26" i="74"/>
  <c r="E25" i="74"/>
  <c r="E24" i="74"/>
  <c r="E23" i="74"/>
  <c r="E22" i="74"/>
  <c r="E21" i="74"/>
  <c r="E20" i="74"/>
  <c r="E19" i="74"/>
  <c r="E18" i="74"/>
  <c r="E17" i="74"/>
  <c r="E16" i="74"/>
  <c r="E15" i="74"/>
  <c r="E14" i="74"/>
  <c r="E13" i="74"/>
  <c r="E12" i="74"/>
  <c r="E11" i="74"/>
  <c r="E10" i="74"/>
  <c r="E9" i="74"/>
  <c r="I27" i="14"/>
  <c r="H31" i="14" l="1"/>
  <c r="O142" i="60"/>
  <c r="O145" i="60" s="1"/>
  <c r="N145" i="60"/>
  <c r="M15" i="60"/>
  <c r="J15" i="60"/>
  <c r="O15" i="60" s="1"/>
  <c r="M14" i="60"/>
  <c r="J14" i="60"/>
  <c r="O14" i="60" s="1"/>
  <c r="M13" i="60"/>
  <c r="J13" i="60"/>
  <c r="O13" i="60" s="1"/>
  <c r="M12" i="60"/>
  <c r="J12" i="60"/>
  <c r="O12" i="60" s="1"/>
  <c r="M11" i="60"/>
  <c r="J11" i="60"/>
  <c r="O11" i="60" s="1"/>
  <c r="M10" i="60"/>
  <c r="J10" i="60"/>
  <c r="O10" i="60" s="1"/>
  <c r="M9" i="60"/>
  <c r="J9" i="60"/>
  <c r="O9" i="60" s="1"/>
  <c r="M8" i="60"/>
  <c r="N8" i="60" s="1"/>
  <c r="J8" i="60"/>
  <c r="O8" i="60" s="1"/>
  <c r="D12" i="70" l="1"/>
  <c r="C19" i="67"/>
  <c r="C23" i="67" s="1"/>
  <c r="C24" i="67" s="1"/>
  <c r="N10" i="60"/>
  <c r="N14" i="60"/>
  <c r="N13" i="60"/>
  <c r="N9" i="60"/>
  <c r="N12" i="60"/>
  <c r="N11" i="60"/>
  <c r="N15" i="60"/>
  <c r="D22" i="55"/>
  <c r="D23" i="55"/>
  <c r="F18" i="38"/>
  <c r="G18" i="38"/>
  <c r="G19" i="38" s="1"/>
  <c r="I50" i="44"/>
  <c r="I48" i="44"/>
  <c r="E9" i="34" l="1"/>
  <c r="E11" i="34" s="1"/>
  <c r="C13" i="50"/>
  <c r="C12" i="50" l="1"/>
  <c r="C14" i="50" s="1"/>
  <c r="C17" i="50" s="1"/>
  <c r="I37" i="14"/>
  <c r="E33" i="74" s="1"/>
  <c r="G33" i="74" s="1"/>
  <c r="H33" i="74" s="1"/>
  <c r="E31" i="74" l="1"/>
  <c r="H33" i="14"/>
  <c r="G31" i="74" l="1"/>
  <c r="H31" i="74"/>
  <c r="H16" i="55"/>
  <c r="H18" i="55" s="1"/>
  <c r="H20" i="55" l="1"/>
  <c r="E30" i="74"/>
  <c r="E32" i="74" s="1"/>
  <c r="E34" i="74" s="1"/>
  <c r="E36" i="74" s="1"/>
  <c r="H32" i="14"/>
  <c r="I34" i="14"/>
  <c r="H34" i="14" s="1"/>
  <c r="I38" i="14"/>
  <c r="I40" i="14" s="1"/>
  <c r="D67" i="88" s="1"/>
  <c r="G43" i="44"/>
  <c r="F43" i="44" s="1"/>
  <c r="G30" i="74" l="1"/>
  <c r="G32" i="74" s="1"/>
  <c r="G34" i="74" s="1"/>
  <c r="F34" i="74" s="1"/>
  <c r="E64" i="81"/>
  <c r="E65" i="81" s="1"/>
  <c r="I68" i="90"/>
  <c r="D68" i="88"/>
  <c r="D69" i="88" s="1"/>
  <c r="E67" i="88"/>
  <c r="E68" i="88" s="1"/>
  <c r="G36" i="74"/>
  <c r="F32" i="74" l="1"/>
  <c r="H30" i="74"/>
  <c r="H32" i="74" s="1"/>
  <c r="H34" i="74" s="1"/>
  <c r="H36" i="74" s="1"/>
  <c r="Q68" i="90"/>
  <c r="Q69" i="90" s="1"/>
  <c r="I69" i="90"/>
  <c r="D8" i="75"/>
  <c r="D11" i="75" s="1"/>
  <c r="F36" i="74"/>
  <c r="E8" i="79"/>
  <c r="E11" i="79" s="1"/>
  <c r="C20" i="79" l="1"/>
  <c r="E20" i="79" s="1"/>
  <c r="C21" i="79"/>
  <c r="E21" i="79" s="1"/>
  <c r="C19" i="79"/>
  <c r="E19" i="79" s="1"/>
  <c r="D13" i="75"/>
  <c r="D15" i="75" s="1"/>
</calcChain>
</file>

<file path=xl/sharedStrings.xml><?xml version="1.0" encoding="utf-8"?>
<sst xmlns="http://schemas.openxmlformats.org/spreadsheetml/2006/main" count="2839" uniqueCount="1457">
  <si>
    <t>CLASS C RATE/TARIFF CHANGE APPLICATION</t>
  </si>
  <si>
    <t xml:space="preserve">UTILITY NAME: </t>
  </si>
  <si>
    <t>Northtown Acres Water Supply</t>
  </si>
  <si>
    <t>CCN No.</t>
  </si>
  <si>
    <t>ADDRESS OF UTILITY:</t>
  </si>
  <si>
    <t>18770  F.M.  709 N</t>
  </si>
  <si>
    <t>P.O. Box, Street and suite number, if applicable</t>
  </si>
  <si>
    <t>Dawson   Texas     76639</t>
  </si>
  <si>
    <t>City and Zip Code</t>
  </si>
  <si>
    <t>PHONE NUMBER:</t>
  </si>
  <si>
    <t>254-</t>
  </si>
  <si>
    <t>578-1622</t>
  </si>
  <si>
    <t>area code</t>
  </si>
  <si>
    <t>NAME OF PERSON TO CONTACT REGARDING THIS FILING:</t>
  </si>
  <si>
    <t>NAME:</t>
  </si>
  <si>
    <t>Sheroll Richardson</t>
  </si>
  <si>
    <t>PHONE:</t>
  </si>
  <si>
    <t>254-578-1601</t>
  </si>
  <si>
    <t>EMAIL ADDRESS:</t>
  </si>
  <si>
    <t>Sharoll.richardson18@gmail.com</t>
  </si>
  <si>
    <t>PUCT CLASS SIZE:</t>
  </si>
  <si>
    <t>C</t>
  </si>
  <si>
    <t>X</t>
  </si>
  <si>
    <t>D</t>
  </si>
  <si>
    <t>(Mark One Box)</t>
  </si>
  <si>
    <t>Connection Count:</t>
  </si>
  <si>
    <t>500-2299</t>
  </si>
  <si>
    <t>0-499</t>
  </si>
  <si>
    <t>FOR TEST YEAR ENDING:</t>
  </si>
  <si>
    <t>(Enter Month/ Date/Year)</t>
  </si>
  <si>
    <t>AMOUNT INCREASE (DECREASE):</t>
  </si>
  <si>
    <t>(From Schedule VII-1, Column B, Line 5 or Schedule VII-2, Column C, Line 29 or                        Schedule VII-3, Column C, Line 51)</t>
  </si>
  <si>
    <t>in dollars</t>
  </si>
  <si>
    <t>PERCENT INCREASE (DECREASE):</t>
  </si>
  <si>
    <t>(From Schedule VII-1, Column B, Line 6 or Schedule VII-2, Column C, Line 30 or                  Schedule VII-3, Column C, Line 52)</t>
  </si>
  <si>
    <t>percent above (below) current revenue requirement</t>
  </si>
  <si>
    <t>DESCRIBE OWNERSHIP OF COMPANY:</t>
  </si>
  <si>
    <t>Roger Richardson dba</t>
  </si>
  <si>
    <t>Northtown Acres Water Company</t>
  </si>
  <si>
    <t>PUBLIC UTILITY COMMISSION OF TEXAS (PUCT) DOCKET NUMBER OF LAST MAJOR RATE FILING*:</t>
  </si>
  <si>
    <t>(If the last major rate filing was at the Texas Commission on Environmental Quality (TCEQ), provide a copy of the final order.)</t>
  </si>
  <si>
    <t>RATE CASE OR DOCKET NUMBER OF LAST MINOR TARIFF RATE CHANGE**:</t>
  </si>
  <si>
    <t>IF ANY UTILITY ASSETS WERE TRANSFERRED IN A SALE, TRANSFER, MERGER APPLICATION (STM), PROVIDE THE DOCKET NO.(S) OR TCEQ APPLICATION NUMBER(S):</t>
  </si>
  <si>
    <t>*(e.g. Class B, C or D Rate Change application or TCEQ Rate/Tariff change application).</t>
  </si>
  <si>
    <t>** (e.g. pass-through rate change or temporary water rate provision).</t>
  </si>
  <si>
    <t>Class C RATE/TARIFF CHANGE APPLICATION</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</si>
  <si>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</si>
  <si>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These schedules are organized in a manner whereby the user can work through each section in the following order:</t>
  </si>
  <si>
    <t>1st</t>
  </si>
  <si>
    <t>Record historical test year data on Schedule I-1, Column D.</t>
  </si>
  <si>
    <t>Enter your test year end on the table of contents.</t>
  </si>
  <si>
    <t>2nd</t>
  </si>
  <si>
    <t>Provide historical revenue information on Schedule 1-2.</t>
  </si>
  <si>
    <t>3rd</t>
  </si>
  <si>
    <t xml:space="preserve">Record historical operating expenses and make known and measurable adjustments. </t>
  </si>
  <si>
    <t>(Section II)</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</si>
  <si>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</si>
  <si>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</si>
  <si>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</si>
  <si>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</si>
  <si>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</si>
  <si>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</si>
  <si>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</si>
  <si>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</si>
  <si>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</si>
  <si>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</si>
  <si>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10th</t>
  </si>
  <si>
    <t>Calculate the increase (decrease) in revenue for the notice.</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</si>
  <si>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</si>
  <si>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CLASS C RATE/TARIFF CHANGE APPLICATION                                ATTACHMENTS REQUIRED FOR SUFFICIENCY</t>
  </si>
  <si>
    <t>The utility must submit the following with the rate application as each applies to the specific utility and affiliates:</t>
  </si>
  <si>
    <t>1.</t>
  </si>
  <si>
    <t>Payroll allocation – detail on how the split (between water and sewer, or between affiliates) was calculated and supporting documentation.</t>
  </si>
  <si>
    <t>2.</t>
  </si>
  <si>
    <t>Customer Complaint policy and records.</t>
  </si>
  <si>
    <t>3.</t>
  </si>
  <si>
    <t>Federal forms 1096 and 1099 supporting any contract labor requested in the cost of service or capitalized.</t>
  </si>
  <si>
    <t>4.</t>
  </si>
  <si>
    <t>Federal forms W-2 and W-3 supporting any wages claimed in the cost of service or capitalized to plant in service.</t>
  </si>
  <si>
    <t>5.</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</si>
  <si>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</si>
  <si>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6.</t>
  </si>
  <si>
    <t>If you have any developer agreements please provide as such.</t>
  </si>
  <si>
    <t>7.</t>
  </si>
  <si>
    <t>All required schedules and supporting workpapers for a rate change. Mark any schedules that are not applicable to the utility with "N/A"</t>
  </si>
  <si>
    <t>8.</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</si>
  <si>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</si>
  <si>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9.</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</si>
  <si>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</si>
  <si>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10.</t>
  </si>
  <si>
    <t>Native files for any schedules where only summaries were provided or areas where the applicant used their own created files.</t>
  </si>
  <si>
    <t>11.</t>
  </si>
  <si>
    <t>Proposed notice forms located at puc.texas.gov.</t>
  </si>
  <si>
    <t>12.</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</si>
  <si>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</si>
  <si>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</si>
  <si>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</si>
  <si>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</si>
  <si>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UTILITY NAME:</t>
  </si>
  <si>
    <t>GENERAL RATE/TARIFF CHANGE APPLICATION</t>
  </si>
  <si>
    <t>SCHEDULES</t>
  </si>
  <si>
    <t>Complete all of the following schedules for your Class C or D utility (if the schedule does not apply, include it marked "N/A")</t>
  </si>
  <si>
    <t>TABLE OF CONTENTS (Page 1 of 2)</t>
  </si>
  <si>
    <t xml:space="preserve">FOR TEST YEAR ENDED:  </t>
  </si>
  <si>
    <t>Attachment</t>
  </si>
  <si>
    <t>Items</t>
  </si>
  <si>
    <t>Schedule</t>
  </si>
  <si>
    <t>Checked</t>
  </si>
  <si>
    <t>SECTION I</t>
  </si>
  <si>
    <t>REVENUES AND REVENUE REQUIREMENT</t>
  </si>
  <si>
    <t>Revenue Requirement Summary</t>
  </si>
  <si>
    <t>I-1</t>
  </si>
  <si>
    <t xml:space="preserve"> </t>
  </si>
  <si>
    <t>Historical Revenue Summary</t>
  </si>
  <si>
    <t>I-2</t>
  </si>
  <si>
    <t>Utility Revenue Summary - Income Statement</t>
  </si>
  <si>
    <t>I-2(a)</t>
  </si>
  <si>
    <t>Application Reconciled to Income Statement</t>
  </si>
  <si>
    <t>I-2(b)</t>
  </si>
  <si>
    <t>Include the appropriate schedules:</t>
  </si>
  <si>
    <t>Connection Count</t>
  </si>
  <si>
    <t xml:space="preserve">I-3 </t>
  </si>
  <si>
    <t>Metered Active Connections by Meter Size</t>
  </si>
  <si>
    <t>I-3(a)</t>
  </si>
  <si>
    <t>Unmetered Active (Flat Rate) Customers</t>
  </si>
  <si>
    <t>I-3(b)</t>
  </si>
  <si>
    <t>NA</t>
  </si>
  <si>
    <t>SECTION II</t>
  </si>
  <si>
    <t>OPERATIONS AND EXPENSES</t>
  </si>
  <si>
    <t>Production</t>
  </si>
  <si>
    <t>II-1</t>
  </si>
  <si>
    <t>Water &amp; Sewer Production (metered rates)</t>
  </si>
  <si>
    <t>II-1(a)</t>
  </si>
  <si>
    <t>Water Production (with unmetered rates)</t>
  </si>
  <si>
    <t>II-1(b)</t>
  </si>
  <si>
    <t>Other Revenues &amp; Expenses passed through</t>
  </si>
  <si>
    <t>II-2</t>
  </si>
  <si>
    <t>Operating Expenses</t>
  </si>
  <si>
    <t>II-3</t>
  </si>
  <si>
    <t>Large Items</t>
  </si>
  <si>
    <t>II-4</t>
  </si>
  <si>
    <t>Known &amp; Measurable Changes</t>
  </si>
  <si>
    <t>II-5</t>
  </si>
  <si>
    <t>Allocation of Payroll Expenses</t>
  </si>
  <si>
    <t>II-6</t>
  </si>
  <si>
    <t>Employee Pensions/Benefits</t>
  </si>
  <si>
    <t>II-7</t>
  </si>
  <si>
    <t>Rate Case Expense</t>
  </si>
  <si>
    <t>II-8</t>
  </si>
  <si>
    <t>SECTION III</t>
  </si>
  <si>
    <t>RETURN AND RATE BASE/PLANT &amp; EQUIPMENT INFORMATION</t>
  </si>
  <si>
    <t>Requested Return</t>
  </si>
  <si>
    <t>III-1</t>
  </si>
  <si>
    <t>Rate Base Summary</t>
  </si>
  <si>
    <t>III-2</t>
  </si>
  <si>
    <t>Utility Plant - Original Cost &amp; Depreciation</t>
  </si>
  <si>
    <t>III-3</t>
  </si>
  <si>
    <t>Utility Plant reconciled to previous filing</t>
  </si>
  <si>
    <t>III-3(a)</t>
  </si>
  <si>
    <t>Accumulated Depreciation</t>
  </si>
  <si>
    <t>III-3(b)</t>
  </si>
  <si>
    <t>Construction Work in Progress</t>
  </si>
  <si>
    <t>III-4</t>
  </si>
  <si>
    <t>Developer Construction work in progress</t>
  </si>
  <si>
    <t>III-4(a)</t>
  </si>
  <si>
    <t>Materials and Supplies Inventory</t>
  </si>
  <si>
    <t>III-4(b)</t>
  </si>
  <si>
    <t>Working Cash Allowance Calculations</t>
  </si>
  <si>
    <t>III-5</t>
  </si>
  <si>
    <t>Long Term Debt/ Notes Payable – Water and Sewer</t>
  </si>
  <si>
    <t>III-6</t>
  </si>
  <si>
    <t>Contributions in Aid of Construction and Advances</t>
  </si>
  <si>
    <t>III-7</t>
  </si>
  <si>
    <t>Advances for Construction</t>
  </si>
  <si>
    <t>III-7(a)</t>
  </si>
  <si>
    <t>Contributions in Aid of Construction</t>
  </si>
  <si>
    <t>III-7(b)</t>
  </si>
  <si>
    <t>GENERAL RATE/TARIFF CHANGE APPLICATION SCHEDULES</t>
  </si>
  <si>
    <t>TABLE OF CONTENTS (Page 2 of 2)</t>
  </si>
  <si>
    <t>SECTION IV</t>
  </si>
  <si>
    <t>TAXES OTHER THAN INCOME</t>
  </si>
  <si>
    <t>IV</t>
  </si>
  <si>
    <t>Property Taxes</t>
  </si>
  <si>
    <t>IV-1(a)</t>
  </si>
  <si>
    <t>Payroll Taxes</t>
  </si>
  <si>
    <t>IV-1(b)</t>
  </si>
  <si>
    <t>Other Taxes</t>
  </si>
  <si>
    <t>IV-1(c)</t>
  </si>
  <si>
    <t>Revenue Related Taxes</t>
  </si>
  <si>
    <t>VI-2</t>
  </si>
  <si>
    <t>SECTION V</t>
  </si>
  <si>
    <t>FEDERAL INCOME TAXES (FIT)</t>
  </si>
  <si>
    <t>Income Taxes at Present Rates-effective rate</t>
  </si>
  <si>
    <t>V</t>
  </si>
  <si>
    <t>SECTION VI</t>
  </si>
  <si>
    <t>RATE DESIGN</t>
  </si>
  <si>
    <t>Fixed &amp; Variable Revenue Requirement Allocation</t>
  </si>
  <si>
    <t>VI-1</t>
  </si>
  <si>
    <t>Flat Rate</t>
  </si>
  <si>
    <t>Rate Calculation for Single Tier Gallonage Charge for All Usage</t>
  </si>
  <si>
    <t>VI-3</t>
  </si>
  <si>
    <t>Multi-Tiered Rate Calculation</t>
  </si>
  <si>
    <t>VI-4</t>
  </si>
  <si>
    <t>Surcharge Calculation</t>
  </si>
  <si>
    <t>VI-5</t>
  </si>
  <si>
    <t>Flat Rate Surcharge Calculation</t>
  </si>
  <si>
    <t>VI-5(a)</t>
  </si>
  <si>
    <t>Meter Equivalent Surcharge Calculation</t>
  </si>
  <si>
    <t>VI-5(b)</t>
  </si>
  <si>
    <t>SECTION VII</t>
  </si>
  <si>
    <t>RATES &amp; REVENUE GENERATED FOR NOTICE</t>
  </si>
  <si>
    <t>Revenue Generated for Flat Rate</t>
  </si>
  <si>
    <t>VII-1</t>
  </si>
  <si>
    <t>Revenue Generated for Single Tier Gallonage Charge for All Usage</t>
  </si>
  <si>
    <t>VII-2</t>
  </si>
  <si>
    <t>Revenue Generated for Multi-Tier Gallonage Charges</t>
  </si>
  <si>
    <t>VII-3</t>
  </si>
  <si>
    <t>Surcharge Revenue Calculation</t>
  </si>
  <si>
    <t>VII-4</t>
  </si>
  <si>
    <t>Revenue Generated for Flat Rate Surcharge</t>
  </si>
  <si>
    <t>VII-4(a)</t>
  </si>
  <si>
    <t>Revenue Generated for Meter Equivalent Surcharge</t>
  </si>
  <si>
    <t>VII-4(b)</t>
  </si>
  <si>
    <t>SECTION VIII</t>
  </si>
  <si>
    <t>OATH</t>
  </si>
  <si>
    <t>VIII</t>
  </si>
  <si>
    <t>SCHEDULES - CLASS C RATE/TARIFF CHANGE</t>
  </si>
  <si>
    <t>SECTION I - REVENUE REQUIREMENTS AND REVENUES</t>
  </si>
  <si>
    <t>The purpose of Section I is to summarize the revenue requirement and provide revenues and meter information for the test year.</t>
  </si>
  <si>
    <t>Complete this section using the instructions on each schedule.</t>
  </si>
  <si>
    <t>Instructions for Section I - Revenue Requirement and Revenues</t>
  </si>
  <si>
    <t>This schedule will complete the utility's summarization of revenue requirement after all schedules except the rate design are completed.</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</si>
  <si>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</si>
  <si>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Complete Schedules II-2, 1-2, 1-3(a) and I-3(b).</t>
  </si>
  <si>
    <t>Complete the remaining schedules in Sections II through V using the instructions provided in the instruction worksheets for the section or schedule and in the spreadsheets themselves.</t>
  </si>
  <si>
    <t xml:space="preserve"> Complete Schedule I-1.</t>
  </si>
  <si>
    <t>Complete Section VI Rate Design.</t>
  </si>
  <si>
    <t xml:space="preserve">Insert and reference additional workpapers as necessary. For example, you may wish to add schedules that apply to unique situations in your utility. </t>
  </si>
  <si>
    <t>The schedules are based on the National Association of Regulatory Utility Commissioner (NARUC) chart of accounts and include sub-accounts as necessary for detail needed to determine reasonable and necessary expenditures.</t>
  </si>
  <si>
    <t xml:space="preserve">UTILITY NAME:     </t>
  </si>
  <si>
    <t>I-1 REVENUE REQUIREMENT SUMMARY</t>
  </si>
  <si>
    <t>Test Year End:</t>
  </si>
  <si>
    <t>A</t>
  </si>
  <si>
    <t>B</t>
  </si>
  <si>
    <t>E</t>
  </si>
  <si>
    <t>F=D+E</t>
  </si>
  <si>
    <t>G</t>
  </si>
  <si>
    <t>Acct. No.</t>
  </si>
  <si>
    <t xml:space="preserve">Historical </t>
  </si>
  <si>
    <t>K &amp; M</t>
  </si>
  <si>
    <t>Adjusted</t>
  </si>
  <si>
    <t>Test Year</t>
  </si>
  <si>
    <t>Changes</t>
  </si>
  <si>
    <t>Line</t>
  </si>
  <si>
    <t>Water</t>
  </si>
  <si>
    <t>Sewer</t>
  </si>
  <si>
    <t>Account Name</t>
  </si>
  <si>
    <t>Reference / Instructions</t>
  </si>
  <si>
    <t>Purchased water/sewer treatment</t>
  </si>
  <si>
    <t>Schedule II-3, Columns C-E, Line 1</t>
  </si>
  <si>
    <t>Sludge Removal Expense</t>
  </si>
  <si>
    <t>Schedule II-3, Columns C-E, Line 2</t>
  </si>
  <si>
    <t>Power Expense-wells, booster pumps</t>
  </si>
  <si>
    <t>Schedule II-3, Columns C-E, Line 3</t>
  </si>
  <si>
    <t>Chemicals and other volume related expenses</t>
  </si>
  <si>
    <t>Schedule II-3, Columns C-E, Line 4</t>
  </si>
  <si>
    <t>Employee labor</t>
  </si>
  <si>
    <t>Schedule II-3, Columns C-E, Line 5</t>
  </si>
  <si>
    <t>Materials/supplies/repairs/rentals</t>
  </si>
  <si>
    <t>-</t>
  </si>
  <si>
    <t>Schedule II-3, Columns C-E, Line 6</t>
  </si>
  <si>
    <t>631-636</t>
  </si>
  <si>
    <t>731-736</t>
  </si>
  <si>
    <t>Contract work</t>
  </si>
  <si>
    <t>Schedule II-3, Columns C-E, Line 7</t>
  </si>
  <si>
    <t>Transportation expenses</t>
  </si>
  <si>
    <t>Schedule II-3, Columns C-E, Line 8</t>
  </si>
  <si>
    <t>Other plant maintenance</t>
  </si>
  <si>
    <t>Schedule II-3, Columns C-E, Line 9</t>
  </si>
  <si>
    <t>Office salaries</t>
  </si>
  <si>
    <t>Schedule II-3, Columns C-E, Line 10</t>
  </si>
  <si>
    <t>Management salaries</t>
  </si>
  <si>
    <t>Schedule II-3, Columns C-E, Line 11</t>
  </si>
  <si>
    <t>Employee pensions &amp; benefits</t>
  </si>
  <si>
    <t>Schedule II-3, Columns C-E, Line 12</t>
  </si>
  <si>
    <t>13.</t>
  </si>
  <si>
    <t>Purchased power- G&amp;A</t>
  </si>
  <si>
    <t>Schedule II-3, Columns C-E, Line 13</t>
  </si>
  <si>
    <t>14.</t>
  </si>
  <si>
    <t>Bad debt expense</t>
  </si>
  <si>
    <t>Schedule II-3, Columns C-E, Line 14</t>
  </si>
  <si>
    <t>15.</t>
  </si>
  <si>
    <t>Office services &amp; rentals</t>
  </si>
  <si>
    <t>Schedule II-3, Columns C-E, Line 15</t>
  </si>
  <si>
    <t>16.</t>
  </si>
  <si>
    <t>Office supplies &amp; expenses</t>
  </si>
  <si>
    <t>Schedule II-3, Columns C-E, Line 16</t>
  </si>
  <si>
    <t>17.</t>
  </si>
  <si>
    <t>656-659</t>
  </si>
  <si>
    <t>756-759</t>
  </si>
  <si>
    <t>Insurance</t>
  </si>
  <si>
    <t>Schedule II-3, Columns C-E, Line 17</t>
  </si>
  <si>
    <t>18.</t>
  </si>
  <si>
    <t>Regulatory expenses(rate case)</t>
  </si>
  <si>
    <t>Schedule II-3, Columns C-E, Line 18</t>
  </si>
  <si>
    <t>19.</t>
  </si>
  <si>
    <t xml:space="preserve"> Misc. expenses  (testing)(labs)</t>
  </si>
  <si>
    <t>Schedule II-3, Columns C-E, Line 19</t>
  </si>
  <si>
    <t>20.</t>
  </si>
  <si>
    <t>Regulatory expenses (other)</t>
  </si>
  <si>
    <t>Schedule II-3, Columns C-E, Line 20</t>
  </si>
  <si>
    <t>21.</t>
  </si>
  <si>
    <t>Total operating Expenses</t>
  </si>
  <si>
    <t>Add Lines 1-20</t>
  </si>
  <si>
    <t>22.</t>
  </si>
  <si>
    <t>Depreciation</t>
  </si>
  <si>
    <t>Schedule III-3, Column F, Line 32</t>
  </si>
  <si>
    <t>23.</t>
  </si>
  <si>
    <t>Taxes Other than Income</t>
  </si>
  <si>
    <t>Schedule IV-2, Column F, Line 8</t>
  </si>
  <si>
    <t>24.</t>
  </si>
  <si>
    <t>409/10</t>
  </si>
  <si>
    <t>Income Tax Expense</t>
  </si>
  <si>
    <t>Schedule V, Column C, Line 6</t>
  </si>
  <si>
    <t>25.</t>
  </si>
  <si>
    <t>TOTAL EXPENSES</t>
  </si>
  <si>
    <t>Add Lines 21-24</t>
  </si>
  <si>
    <t>26.</t>
  </si>
  <si>
    <t>TOTAL HISTORIC REVENUE</t>
  </si>
  <si>
    <t>Schedule I-2, Line 6</t>
  </si>
  <si>
    <t>27.</t>
  </si>
  <si>
    <t>HISTORICAL TEST YEAR RETURN</t>
  </si>
  <si>
    <t>Line 26 less Line 25</t>
  </si>
  <si>
    <t>28.</t>
  </si>
  <si>
    <t>REQUESTED RETURN</t>
  </si>
  <si>
    <t>Schedule III-1, Line 3</t>
  </si>
  <si>
    <t>29.</t>
  </si>
  <si>
    <t>TOTAL REVENUE REQUIREMENT</t>
  </si>
  <si>
    <t>Line 25 plus Line 28</t>
  </si>
  <si>
    <t>30.</t>
  </si>
  <si>
    <t>LESS: OTHER REVENUES</t>
  </si>
  <si>
    <t>Schedule II-2(b), Column D, Line 8</t>
  </si>
  <si>
    <t>31.</t>
  </si>
  <si>
    <t>Revenue for Rate Design</t>
  </si>
  <si>
    <t>(to VI, line 1)</t>
  </si>
  <si>
    <t>Line 29 less Line 30 (if line 30 is negative, add the two lines)</t>
  </si>
  <si>
    <t>32.</t>
  </si>
  <si>
    <t>Regulatory (rate case) expense</t>
  </si>
  <si>
    <t>Schedule II-8, Column D, Line 19</t>
  </si>
  <si>
    <t xml:space="preserve">                                UTILITY NAME:</t>
  </si>
  <si>
    <t>I-2 HISTORICAL REVENUE SUMMARY</t>
  </si>
  <si>
    <t>I-2(a) - UTILITY REVENUE SUMMARY - INCOME STATEMENT</t>
  </si>
  <si>
    <t>Line No.</t>
  </si>
  <si>
    <t>NARUC A/C Description</t>
  </si>
  <si>
    <t>Historical Test Year</t>
  </si>
  <si>
    <t>461 Metered connections minimum monthly charge revenue</t>
  </si>
  <si>
    <t>From financial records</t>
  </si>
  <si>
    <t>461 Metered connection gallonage rate revenue</t>
  </si>
  <si>
    <t>460 Unmetered (Flat rate) revenue</t>
  </si>
  <si>
    <t>Total Metered &amp; Flat Rate Revenue</t>
  </si>
  <si>
    <t>Plus: Total Other Revenues</t>
  </si>
  <si>
    <t>From Schedule II-2(b), Column B, Line 8</t>
  </si>
  <si>
    <t>Total Historic Test Year Revenues per income statement and Annual Report*</t>
  </si>
  <si>
    <t>Line 4 + Line 5</t>
  </si>
  <si>
    <t xml:space="preserve">(to I-1, Column D, line 26) </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</si>
  <si>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</si>
  <si>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</si>
  <si>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 xml:space="preserve"> I-2(b) - APPLICATION RECONCILED TO INCOME STATEMENT</t>
  </si>
  <si>
    <t>Expense Source &amp; Descriptions of 
Reconciling Items</t>
  </si>
  <si>
    <t>Total</t>
  </si>
  <si>
    <t>Work Paper Reference/
Reconciliation Description</t>
  </si>
  <si>
    <t>Total Expenses Per Class C Rate Application</t>
  </si>
  <si>
    <t xml:space="preserve">From Schedule I-1, Column D, Line 21              </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</si>
  <si>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</si>
  <si>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</si>
  <si>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</si>
  <si>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</si>
  <si>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</si>
  <si>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</si>
  <si>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</si>
  <si>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</si>
  <si>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7</t>
  </si>
  <si>
    <t>Interest Expense</t>
  </si>
  <si>
    <t>Income Statement</t>
  </si>
  <si>
    <t>8</t>
  </si>
  <si>
    <t>Other (Please Explain)</t>
  </si>
  <si>
    <t>9</t>
  </si>
  <si>
    <t>Subtotaled Rate Change Expenses:</t>
  </si>
  <si>
    <t>Sum of Lines 1 through 8</t>
  </si>
  <si>
    <t>Income Statement Total Expenses:</t>
  </si>
  <si>
    <t>From Income Statement (must equal Line 9)</t>
  </si>
  <si>
    <t xml:space="preserve">Total Revenues per Class C Rate Application:  </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</si>
  <si>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</si>
  <si>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</si>
  <si>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</si>
  <si>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</si>
  <si>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</si>
  <si>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</si>
  <si>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</si>
  <si>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</si>
  <si>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 xml:space="preserve">UTILITY NAME:    </t>
  </si>
  <si>
    <t>I-3 CONNECTION COUNT</t>
  </si>
  <si>
    <t>I-3(a): METERED ACTIVE CONNECTIONS BY METER SIZE</t>
  </si>
  <si>
    <t>(COMPANIES WITH METERED RATE CUSTOMERS)</t>
  </si>
  <si>
    <t>F</t>
  </si>
  <si>
    <t>H</t>
  </si>
  <si>
    <t>Number of Connections</t>
  </si>
  <si>
    <t xml:space="preserve">  Line</t>
  </si>
  <si>
    <t>Meter</t>
  </si>
  <si>
    <t>End of Prior</t>
  </si>
  <si>
    <t>End of</t>
  </si>
  <si>
    <t>Average</t>
  </si>
  <si>
    <t xml:space="preserve">  No.</t>
  </si>
  <si>
    <t>Size</t>
  </si>
  <si>
    <t>Year</t>
  </si>
  <si>
    <t>Ratios</t>
  </si>
  <si>
    <t>Equivalencies</t>
  </si>
  <si>
    <t>Additions</t>
  </si>
  <si>
    <t>End of TY</t>
  </si>
  <si>
    <t>PUCT report Sch. 9</t>
  </si>
  <si>
    <t>(C+D)</t>
  </si>
  <si>
    <t>(C + E) /2</t>
  </si>
  <si>
    <t>(E x G)</t>
  </si>
  <si>
    <t xml:space="preserve">  5/8"</t>
  </si>
  <si>
    <t xml:space="preserve">  3/4"</t>
  </si>
  <si>
    <t xml:space="preserve">  1"</t>
  </si>
  <si>
    <t xml:space="preserve">  1 1/2"</t>
  </si>
  <si>
    <t xml:space="preserve">  2"</t>
  </si>
  <si>
    <t xml:space="preserve">  3"</t>
  </si>
  <si>
    <t>10</t>
  </si>
  <si>
    <t>I-3(b)  UNMETERED ACTIVE (FLAT RATE) CUSTOMERS</t>
  </si>
  <si>
    <t>(COMPANIES WITH UNMETERED (FLAT) RATE CUSTOMERS)</t>
  </si>
  <si>
    <t>Number of Active Connections</t>
  </si>
  <si>
    <t>Unit</t>
  </si>
  <si>
    <t xml:space="preserve">  PUCT report</t>
  </si>
  <si>
    <t>(C + D)</t>
  </si>
  <si>
    <t xml:space="preserve">  Sch. 9</t>
  </si>
  <si>
    <t>SECTION II - OPERATIONS AND MAINTENANCE</t>
  </si>
  <si>
    <t xml:space="preserve">Complete all schedules per instructions found in the column headers and reference column. </t>
  </si>
  <si>
    <t>While working through Schedules II-3 and II-6 through II-8 transfer test year amounts to column F of Schedule I-1.</t>
  </si>
  <si>
    <t xml:space="preserve">Insert and reference additional workpapers as necessary. For example, the applicant may use additional schedules that address unique aspects of the utility.  </t>
  </si>
  <si>
    <t>Schedule II-5 Known &amp; Measurable Changes</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</si>
  <si>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</si>
  <si>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t>Some examples of generally allowable changes with documentation/support are: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</si>
  <si>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</si>
  <si>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</si>
  <si>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</si>
  <si>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</si>
  <si>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</si>
  <si>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t>Some examples of increases that would generally not be allowed are:</t>
  </si>
  <si>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</si>
  <si>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</si>
  <si>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</si>
  <si>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UTILITY NAME:   </t>
  </si>
  <si>
    <t>II-1 - PRODUCTION</t>
  </si>
  <si>
    <t>II-1(a): WATER &amp; SEWER PRODUCTION:</t>
  </si>
  <si>
    <t>C= A+B</t>
  </si>
  <si>
    <t xml:space="preserve"> (1,000 Gallons)</t>
  </si>
  <si>
    <t>Test</t>
  </si>
  <si>
    <t>Reference</t>
  </si>
  <si>
    <t>Water Production</t>
  </si>
  <si>
    <t xml:space="preserve">Sewer Treatment </t>
  </si>
  <si>
    <t>Total water pumped</t>
  </si>
  <si>
    <t>Total Number of Gallons Treated (Pumped)
(Total Master Meter Reading for the year for the utility only. )</t>
  </si>
  <si>
    <t>PUCT Annual Report</t>
  </si>
  <si>
    <t>Total Number of Gallons Treated by Another Source (Purchased Treatment)</t>
  </si>
  <si>
    <t>3</t>
  </si>
  <si>
    <t>Total Number of Gallons Treated</t>
  </si>
  <si>
    <t>Line 1 + Line 2</t>
  </si>
  <si>
    <t>4</t>
  </si>
  <si>
    <t>Total Number of Gallons Billed</t>
  </si>
  <si>
    <t>5</t>
  </si>
  <si>
    <t>Total accounted for non-revenue water*</t>
  </si>
  <si>
    <t>6</t>
  </si>
  <si>
    <t>Total unaccounted for water</t>
  </si>
  <si>
    <t>Lines 3 less 4 less 5</t>
  </si>
  <si>
    <t>Percentage</t>
  </si>
  <si>
    <t>Line 6 divided by Line 3</t>
  </si>
  <si>
    <t>* Describe the tracking technique for calculating line 5 and provide the records reflecting the calculation.</t>
  </si>
  <si>
    <t>Provide all calculations and explanations for any differences between the applicant's annual report and the items requested on this schedule.</t>
  </si>
  <si>
    <t>Known and measurable calculations and explanations:</t>
  </si>
  <si>
    <t xml:space="preserve">II-1(b)  WATER PRODUCTION </t>
  </si>
  <si>
    <t>C=A+B</t>
  </si>
  <si>
    <t xml:space="preserve">Test </t>
  </si>
  <si>
    <t>No.</t>
  </si>
  <si>
    <t>Description</t>
  </si>
  <si>
    <t>Change</t>
  </si>
  <si>
    <t>1</t>
  </si>
  <si>
    <t>Water Purchased (1,000 gallons)</t>
  </si>
  <si>
    <t>PUCT report Sch. D-1</t>
  </si>
  <si>
    <t>2</t>
  </si>
  <si>
    <t>Water Pumped (1,000 gallons)</t>
  </si>
  <si>
    <t>Total production (1,000 gallons)</t>
  </si>
  <si>
    <t>II-2 OTHER REVENUES &amp; EXPENSES PASSED THROUGH</t>
  </si>
  <si>
    <t xml:space="preserve">FOR TEST YEAR ENDED:   </t>
  </si>
  <si>
    <t>II-2(a) PURCHASED WATER OR OTHER PASS THROUGH EXPENSES*</t>
  </si>
  <si>
    <t>Units purchased</t>
  </si>
  <si>
    <t>Price Per Unit</t>
  </si>
  <si>
    <t>Total Calculated Cost (B x C)</t>
  </si>
  <si>
    <t>Actual Cost paid per financial records</t>
  </si>
  <si>
    <t>Purchased from:</t>
  </si>
  <si>
    <t>in 1000 gal.</t>
  </si>
  <si>
    <t>(e.g. 1,000 gal, AC - FT)</t>
  </si>
  <si>
    <t xml:space="preserve">  1.</t>
  </si>
  <si>
    <t>City of Corsicana</t>
  </si>
  <si>
    <t xml:space="preserve">  2.</t>
  </si>
  <si>
    <t xml:space="preserve">  3.</t>
  </si>
  <si>
    <t xml:space="preserve">  4.</t>
  </si>
  <si>
    <t>Total**</t>
  </si>
  <si>
    <t>*     Examples include Ground Water Conservation or subsidence district fees</t>
  </si>
  <si>
    <t>**  Totals of purchased water only must agree with Schedule II-1(a), Column A, Line 2, or provide a reconciliation.</t>
  </si>
  <si>
    <t>II-2(b) OTHER REVENUES COLLECTED FROM CUSTOMERS</t>
  </si>
  <si>
    <t xml:space="preserve">Item passed thru or type of other revenue </t>
  </si>
  <si>
    <t>Test year historical revenues collected</t>
  </si>
  <si>
    <t>Test year revenues netted against COS</t>
  </si>
  <si>
    <t>Tap Fees**</t>
  </si>
  <si>
    <t xml:space="preserve">        -0-*</t>
  </si>
  <si>
    <t>Late Fees</t>
  </si>
  <si>
    <t>Meter Test Fees</t>
  </si>
  <si>
    <t>Reconnect Fees</t>
  </si>
  <si>
    <t>Purchased Water Fees***</t>
  </si>
  <si>
    <t>Groundwater Conservation District Fees***</t>
  </si>
  <si>
    <t>Other (attach detail)***</t>
  </si>
  <si>
    <t>Total Other Revenues</t>
  </si>
  <si>
    <t>(to Sch. I-2, line 5)</t>
  </si>
  <si>
    <t>(to Sch. I-1, line 30)</t>
  </si>
  <si>
    <t xml:space="preserve">* Do not include expenses passed-through to customers, but record these in Schedule II-2(a). Include only revenues associated with </t>
  </si>
  <si>
    <t>expenses included in the cost of service.</t>
  </si>
  <si>
    <t>** Tap fees should be reported on Sch. III-7(b) for Developer CIAC and Sch. III-3 for Customer CIAC.</t>
  </si>
  <si>
    <t>*** If the utility provides other than residential retail service (wholesale, industrial, etc.), provide a work paper with the detail of this account</t>
  </si>
  <si>
    <t xml:space="preserve"> by NARUC sub account number.</t>
  </si>
  <si>
    <t>II-3 OPERATING EXPENSES</t>
  </si>
  <si>
    <t>INSTRUCTIONS: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</si>
  <si>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</si>
  <si>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If the actual for the Test Year is higher than previous years, explain the increase.</t>
  </si>
  <si>
    <t>* A large item is more than 10% of the test year account balance and more than $1,000.</t>
  </si>
  <si>
    <t>NARUC Acct. No.</t>
  </si>
  <si>
    <t>NARUC Account Description</t>
  </si>
  <si>
    <t>2 Years before Test Year</t>
  </si>
  <si>
    <t>1 Year before Test Year</t>
  </si>
  <si>
    <t xml:space="preserve">Test Year </t>
  </si>
  <si>
    <t>K &amp; M Change (K&amp;M) Positive or (negative)</t>
  </si>
  <si>
    <t>Adjusted Test Year                                   (Column C plus Column D)</t>
  </si>
  <si>
    <t>Purchased Water / Sewer Treatment</t>
  </si>
  <si>
    <t>Purchased Power-wells, booster pumps</t>
  </si>
  <si>
    <t>Employee Labor (non-administrative)</t>
  </si>
  <si>
    <t>Materials and Supplies</t>
  </si>
  <si>
    <t>Contract Work</t>
  </si>
  <si>
    <t>Transportation Expenses</t>
  </si>
  <si>
    <t>Other Plant Maintenance</t>
  </si>
  <si>
    <t>Office Salaries</t>
  </si>
  <si>
    <t>Management Salaries</t>
  </si>
  <si>
    <t>Employee Pensions &amp; Benefits</t>
  </si>
  <si>
    <t>615.8</t>
  </si>
  <si>
    <t>Purchased Power - G&amp;A</t>
  </si>
  <si>
    <t>Bad Debt Expense</t>
  </si>
  <si>
    <t>Office Services &amp; Rentals</t>
  </si>
  <si>
    <t>Office Supplies &amp; Expenses</t>
  </si>
  <si>
    <t>Regulatory Expense (Other)</t>
  </si>
  <si>
    <t>Miscellaneous Expenses</t>
  </si>
  <si>
    <t>TOTAL</t>
  </si>
  <si>
    <t>II-4 LARGE ITEMS</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</si>
  <si>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</si>
  <si>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NARUC Account Number</t>
  </si>
  <si>
    <t>Description of Expense</t>
  </si>
  <si>
    <t>Amount of Large Item</t>
  </si>
  <si>
    <t>Justification</t>
  </si>
  <si>
    <t>Schedule Reference</t>
  </si>
  <si>
    <t>Supporting documentation attachment number</t>
  </si>
  <si>
    <t>II-5 KNOWN &amp; MEASURABLE REVENUES OR EXPENSES JUSTIFICATION</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</si>
  <si>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</si>
  <si>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 xml:space="preserve">             SCHEDULES - CLASS C RATE/TARIFF CHANGE</t>
  </si>
  <si>
    <t xml:space="preserve">         II-6 ALLOCATION OF PAYROLL EXPENSES </t>
  </si>
  <si>
    <t>SOME SALARIES MUST BE CAPITALIZED IN THIS REPORT IF EMPLOYEES INSTALL PLANT IN SERVICE</t>
  </si>
  <si>
    <t>II-6(a) PAYROLL COSTS</t>
  </si>
  <si>
    <t>Employee</t>
  </si>
  <si>
    <t>Capitalized</t>
  </si>
  <si>
    <t>Expensed</t>
  </si>
  <si>
    <t>7,001 to</t>
  </si>
  <si>
    <t>9,001 to</t>
  </si>
  <si>
    <t>over</t>
  </si>
  <si>
    <t>Name</t>
  </si>
  <si>
    <t>Payroll</t>
  </si>
  <si>
    <t>7000 or new limit</t>
  </si>
  <si>
    <t>9000 or new limit</t>
  </si>
  <si>
    <t>118500 or new limit</t>
  </si>
  <si>
    <t xml:space="preserve">  </t>
  </si>
  <si>
    <t>(FUTA max)</t>
  </si>
  <si>
    <t>(SUTA max)</t>
  </si>
  <si>
    <t>(or FICA max)</t>
  </si>
  <si>
    <t xml:space="preserve">  5.</t>
  </si>
  <si>
    <t xml:space="preserve">  6.</t>
  </si>
  <si>
    <t xml:space="preserve">  7.</t>
  </si>
  <si>
    <t xml:space="preserve">  8.</t>
  </si>
  <si>
    <t xml:space="preserve">  9.</t>
  </si>
  <si>
    <t xml:space="preserve"> Column B, Line 9 divided by Column A, Line 9 multiply by 100 for percentage</t>
  </si>
  <si>
    <t>Percentage Capitalized</t>
  </si>
  <si>
    <t>II-6(b) ALLOCATION OF PAYROLL TO EXPENSE:</t>
  </si>
  <si>
    <t xml:space="preserve">Line 'Total Payroll Expenses' should equal the total from 'Expensed Payroll' (Column C, Line 9) above </t>
  </si>
  <si>
    <t xml:space="preserve">  Acct.  No.</t>
  </si>
  <si>
    <t xml:space="preserve">Water </t>
  </si>
  <si>
    <t>Expense</t>
  </si>
  <si>
    <t xml:space="preserve">  Employee labor</t>
  </si>
  <si>
    <t>Should equal Schedule II-3, Column C, Line 5.</t>
  </si>
  <si>
    <t xml:space="preserve">  Office salaries</t>
  </si>
  <si>
    <t>Should equal Schedule II-3, Column C, Line 10.</t>
  </si>
  <si>
    <t xml:space="preserve">  Management salaries</t>
  </si>
  <si>
    <t>Should equal Schedule II-3, Column C, Line 11.</t>
  </si>
  <si>
    <t xml:space="preserve">  Total Payroll Expenses (Add Lines 1-3)</t>
  </si>
  <si>
    <t>Should equal Schedule II-6(a), Column C, Line 9.</t>
  </si>
  <si>
    <t>*Attach a brief summary of the utility's capitalization policy and explain any changes in capitalization rates of more the 5% per year.</t>
  </si>
  <si>
    <t>** Attach an explanation and calculation for K&amp;M salary changes from test year.</t>
  </si>
  <si>
    <t>UTILITY NAME:___________________________</t>
  </si>
  <si>
    <t>II-7 EMPLOYEE PENSIONS AND BENEFITS</t>
  </si>
  <si>
    <t>FOR THE TEST YEAR ENDED:</t>
  </si>
  <si>
    <t>This page is supplemental information.  It is required to complete Schedule I-1.</t>
  </si>
  <si>
    <t>References below refer to Schedule I-1.</t>
  </si>
  <si>
    <t>Account No.</t>
  </si>
  <si>
    <t>Employee pensions and benefits</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</si>
  <si>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</si>
  <si>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</si>
  <si>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</si>
  <si>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</si>
  <si>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</si>
  <si>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</si>
  <si>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</si>
  <si>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List types of Pensions &amp; Benefits:</t>
  </si>
  <si>
    <t>$</t>
  </si>
  <si>
    <t xml:space="preserve">   Total Amount</t>
  </si>
  <si>
    <t xml:space="preserve">   Pensions</t>
  </si>
  <si>
    <t xml:space="preserve">   Health</t>
  </si>
  <si>
    <t xml:space="preserve">   Other</t>
  </si>
  <si>
    <t xml:space="preserve">   Amount Capitalized*</t>
  </si>
  <si>
    <t>Cost per Employee:</t>
  </si>
  <si>
    <t xml:space="preserve">Number of Employees covered: </t>
  </si>
  <si>
    <t xml:space="preserve">Cost per Employee: </t>
  </si>
  <si>
    <t>*(use % on Schedule 11-6(a), line 10)</t>
  </si>
  <si>
    <t>II-8 RATE CASE EXPENSE</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</si>
  <si>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</si>
  <si>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Vendor</t>
  </si>
  <si>
    <t>Posting Date</t>
  </si>
  <si>
    <t>Invoice Date</t>
  </si>
  <si>
    <t>Amount</t>
  </si>
  <si>
    <t>Total (Sum Lines 1 - 18)</t>
  </si>
  <si>
    <t>(to Sch. I-1, line 32)</t>
  </si>
  <si>
    <t>SECTION III RATE BASE INSTRUCTIONS</t>
  </si>
  <si>
    <t>Section III provides working tables to allow the calculation of rate base and return on rate base.</t>
  </si>
  <si>
    <t>Round all cents to the nearest whole dollar. Round all percentages to two decimal places.</t>
  </si>
  <si>
    <t>Fill out the schedules as listed below.</t>
  </si>
  <si>
    <t>Complete Schedules III-3 through III-7 as they apply to your company. These tables will be used to fill out Schedule III-2.</t>
  </si>
  <si>
    <t>Transfer resulting year end balances (See "References" column) to Schedule III-2.</t>
  </si>
  <si>
    <t>Complete Schedule III-1</t>
  </si>
  <si>
    <t>SCHEDULE III-1 RATE OF RETURN INSTRUCTIONS</t>
  </si>
  <si>
    <t>Fill in the schedule using your financial information.</t>
  </si>
  <si>
    <t xml:space="preserve">Determining an appropriate ROE percentage </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</si>
  <si>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</si>
  <si>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Please see link below for examples of recent requests, testimonies, and Commission decisions.</t>
  </si>
  <si>
    <t xml:space="preserve">http://www.puc.texas.gov/industry/water/reports/rates/ROR_Report.pdf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</si>
  <si>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</si>
  <si>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III-1 REQUESTED RETURN</t>
  </si>
  <si>
    <t xml:space="preserve">   FOR THE TEST YEAR ENDED:       </t>
  </si>
  <si>
    <t>RETURN ON RATE BASE:</t>
  </si>
  <si>
    <t xml:space="preserve"> Line  No.</t>
  </si>
  <si>
    <t xml:space="preserve">   Test year end rate base (from Schedule III-2, Line 14)</t>
  </si>
  <si>
    <t xml:space="preserve">   Requested ROR ( Column F, Line 7 below)</t>
  </si>
  <si>
    <t xml:space="preserve">   Return on rate base (Line 1 x Line 2)</t>
  </si>
  <si>
    <t>To Sch. I-1, Col. F, Line 28</t>
  </si>
  <si>
    <t>Rate of Return:</t>
  </si>
  <si>
    <t>For col. A line 5, actual equity should equal the amount the owner has contributed to the business to finance invested capital.  However, if your actual debt percentage or equity percentage is greater than 60%, then use a 50/50% claimed capital structure.</t>
  </si>
  <si>
    <t>Line  No.</t>
  </si>
  <si>
    <t>Actual Amount</t>
  </si>
  <si>
    <t>Actual 
Percentage</t>
  </si>
  <si>
    <t>Claimed 
Percentage</t>
  </si>
  <si>
    <t>Rate</t>
  </si>
  <si>
    <t>Weighted Average Rate</t>
  </si>
  <si>
    <t xml:space="preserve">  Amount from previous column divided by Line 6, Column C</t>
  </si>
  <si>
    <t>Proposed Capital Structure Percentage</t>
  </si>
  <si>
    <t>F = C x D</t>
  </si>
  <si>
    <t>Long Term Debt and Advances from associated companies from III-6, Col. E, Line 9.</t>
  </si>
  <si>
    <t xml:space="preserve">From Sch. III-6, 
Col. H, Line 9
</t>
  </si>
  <si>
    <t>Equity                                           (Balance sheet plus adjustments)</t>
  </si>
  <si>
    <t>Applicant testimony/ROE*</t>
  </si>
  <si>
    <t>Total Capitalization 
Col. A line 4 plus Col. A line 5</t>
  </si>
  <si>
    <t>Overall Rate of Return</t>
  </si>
  <si>
    <t>Total Col. F, Line 7 to Line 2 above</t>
  </si>
  <si>
    <t>* Please explain the applicant's requested return on Equity on Column D line 5. Include all calculations.</t>
  </si>
  <si>
    <t>III-2 RATE BASE SUMMARY</t>
  </si>
  <si>
    <t>If more than one public water system (PWS) or Wastewater System enter the total of all of the systems here.</t>
  </si>
  <si>
    <t>Reference (From)</t>
  </si>
  <si>
    <t>Additions:</t>
  </si>
  <si>
    <t xml:space="preserve">   Utility plant (Original Cost)</t>
  </si>
  <si>
    <t xml:space="preserve">Schedule III-3, Column D, Line 32                     </t>
  </si>
  <si>
    <t xml:space="preserve"> 2.</t>
  </si>
  <si>
    <t xml:space="preserve">  Construction work in progress</t>
  </si>
  <si>
    <t>Schedule III-4(a), Column C, Line 5</t>
  </si>
  <si>
    <t xml:space="preserve">  Materials and supplies</t>
  </si>
  <si>
    <t>Schedule III-4(b), Column B, Line 3</t>
  </si>
  <si>
    <t xml:space="preserve">  Prepayments</t>
  </si>
  <si>
    <t>Schedule III-4(b), Column C, Line 3</t>
  </si>
  <si>
    <t xml:space="preserve">  Working cash (capital)</t>
  </si>
  <si>
    <t>Schedule III-5, Line 2,                                 Corresponding Column for Class C or D, Water or Sewer</t>
  </si>
  <si>
    <t xml:space="preserve">  Other Additions</t>
  </si>
  <si>
    <t>Provide documentation to support</t>
  </si>
  <si>
    <t>TOTAL ADDITIONS (Add Lines 1 through 6)</t>
  </si>
  <si>
    <t>Deductions:</t>
  </si>
  <si>
    <t xml:space="preserve">  Reserve for depreciation (Accumulated)</t>
  </si>
  <si>
    <t>Schedule III-3, Column G, Line 32</t>
  </si>
  <si>
    <t xml:space="preserve">  Advances for construction</t>
  </si>
  <si>
    <t>Schedule III-7(a), Column F, Line 6</t>
  </si>
  <si>
    <t xml:space="preserve">  Developer Contributions in aid of construction</t>
  </si>
  <si>
    <t>Schedule III-7(b), Column G, Line 6</t>
  </si>
  <si>
    <t xml:space="preserve"> Other Deductions</t>
  </si>
  <si>
    <t>Add schedule</t>
  </si>
  <si>
    <t>TOTAL DEDUCTIONS (Add lines 8 through 12)</t>
  </si>
  <si>
    <t>RATE BASE (Line 7 less Line 13)</t>
  </si>
  <si>
    <t>SCHEDULE III-3 PLANT IN SERVICE INSTRUCTIONS</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</si>
  <si>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</si>
  <si>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</si>
  <si>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</si>
  <si>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</si>
  <si>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</si>
  <si>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</si>
  <si>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Land</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</si>
  <si>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</si>
  <si>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</si>
  <si>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</si>
  <si>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</si>
  <si>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</si>
  <si>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</si>
  <si>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</si>
  <si>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</si>
  <si>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</si>
  <si>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Meters and Meter Installations</t>
  </si>
  <si>
    <t>Hydrants</t>
  </si>
  <si>
    <t>Office Equipment</t>
  </si>
  <si>
    <t>Vehicles</t>
  </si>
  <si>
    <t>343</t>
  </si>
  <si>
    <t>Shop Tools</t>
  </si>
  <si>
    <t>Lab Equipment</t>
  </si>
  <si>
    <t>Power Operated Equipment</t>
  </si>
  <si>
    <t>Fencing &amp; Other Tangible Plant</t>
  </si>
  <si>
    <t>Column [A] – NARUC Account No./Item Description (Continued)</t>
  </si>
  <si>
    <t>Sewer NARUC Accounts</t>
  </si>
  <si>
    <t>Structures: building function.</t>
  </si>
  <si>
    <t>Force Mains: material type, size (pipe diameter) of main in inches and length in feet.</t>
  </si>
  <si>
    <t>Gravity Mains: material type, size (pipe diameter) of main in inches and length in feet.</t>
  </si>
  <si>
    <t>Filtration Equipment: type.</t>
  </si>
  <si>
    <t>Services to Customers</t>
  </si>
  <si>
    <t>Flow Meters: size in inches.</t>
  </si>
  <si>
    <t>Manholes: type and quantity</t>
  </si>
  <si>
    <t>Lift Station facility: quantity of pumps, horsepower per pump, capacity per pump in gallons per minute (gpm), wet well capacity in gallons.</t>
  </si>
  <si>
    <t>Transmission/Distribution Mains</t>
  </si>
  <si>
    <t>Treatment facility: type of treatment, design capacity in gallons per day (GPD).</t>
  </si>
  <si>
    <t>381</t>
  </si>
  <si>
    <t>Plant Sewers</t>
  </si>
  <si>
    <t>382</t>
  </si>
  <si>
    <t>Outfall Sewer Lines</t>
  </si>
  <si>
    <t>Communication Equipment</t>
  </si>
  <si>
    <t>Misc. Equipment</t>
  </si>
  <si>
    <t>Column [B] – Date of Installation (MM/DD/YYYY)</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</si>
  <si>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</si>
  <si>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</si>
  <si>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</si>
  <si>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</si>
  <si>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</si>
  <si>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</si>
  <si>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</si>
  <si>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</si>
  <si>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</si>
  <si>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</si>
  <si>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</si>
  <si>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</si>
  <si>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</si>
  <si>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</si>
  <si>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</si>
  <si>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 xml:space="preserve">UTILITY NAME:  </t>
  </si>
  <si>
    <t>PWS ID or WQ Discharge Permit Number:</t>
  </si>
  <si>
    <t>(Provide a schedule for each PWS or Wastewater system)</t>
  </si>
  <si>
    <t>III-3 UTILITY PLANT - ORIGINAL COST &amp; DEPRECIATION</t>
  </si>
  <si>
    <t>Add schedules as needed, provide a summary also</t>
  </si>
  <si>
    <t xml:space="preserve">[A.1] </t>
  </si>
  <si>
    <t>[A.2]</t>
  </si>
  <si>
    <t>[B]</t>
  </si>
  <si>
    <t>[C]</t>
  </si>
  <si>
    <t>[D.1]</t>
  </si>
  <si>
    <t>[D.2]</t>
  </si>
  <si>
    <t>[D]</t>
  </si>
  <si>
    <t>[E.1]</t>
  </si>
  <si>
    <t>[E.2]</t>
  </si>
  <si>
    <t xml:space="preserve">[F]  </t>
  </si>
  <si>
    <t xml:space="preserve">[G]  </t>
  </si>
  <si>
    <t xml:space="preserve">[H]  </t>
  </si>
  <si>
    <t xml:space="preserve">[I]  </t>
  </si>
  <si>
    <t>Item Description</t>
  </si>
  <si>
    <t xml:space="preserve">Plant    Name </t>
  </si>
  <si>
    <t>Date of Installation (MM/DD/YYYY)</t>
  </si>
  <si>
    <t xml:space="preserve">Service Life (Yrs)   </t>
  </si>
  <si>
    <t>Original Cost 
When Installed
($)</t>
  </si>
  <si>
    <t>Customer 
CIAC Amount*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</si>
  <si>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</si>
  <si>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</si>
  <si>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</si>
  <si>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</si>
  <si>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</si>
  <si>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</si>
  <si>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</si>
  <si>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[D]= [D.1] - [D.2]</t>
  </si>
  <si>
    <t>[Test Year End Date] - [Date of Installation]</t>
  </si>
  <si>
    <t>[Service Life] - [Economic Life/365.25]</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</si>
  <si>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</si>
  <si>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</si>
  <si>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</si>
  <si>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</si>
  <si>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</si>
  <si>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</si>
  <si>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</si>
  <si>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</si>
  <si>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</si>
  <si>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</si>
  <si>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</si>
  <si>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</si>
  <si>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3" Sch 80 PVC Pressure Main 2,552 LF</t>
  </si>
  <si>
    <t>4" Gate Valves</t>
  </si>
  <si>
    <t>Gravity Collection Lines</t>
  </si>
  <si>
    <t>Grinder Pumps</t>
  </si>
  <si>
    <t>Structures &amp; Improvements</t>
  </si>
  <si>
    <t>Power Generation Equipment (Electrical/Generator)</t>
  </si>
  <si>
    <t>Storage Tanks</t>
  </si>
  <si>
    <t>13</t>
  </si>
  <si>
    <t>Intake Structures</t>
  </si>
  <si>
    <t>Wells</t>
  </si>
  <si>
    <t>Well Pumps (&gt; 5 hp)</t>
  </si>
  <si>
    <t>Well Pumps (&lt; 5 hp)</t>
  </si>
  <si>
    <t>Booster Pumps (&gt; 5hp)</t>
  </si>
  <si>
    <t>Booster Pumps (&lt; 5hp)</t>
  </si>
  <si>
    <t>380</t>
  </si>
  <si>
    <t>Water Treatment Equipment/ Treatment and Disposal Equipment</t>
  </si>
  <si>
    <t>Collection Sewers - Force</t>
  </si>
  <si>
    <t>361</t>
  </si>
  <si>
    <t xml:space="preserve"> Collection Sewers - Gravity</t>
  </si>
  <si>
    <t>362</t>
  </si>
  <si>
    <t>Clarifier &amp; Media</t>
  </si>
  <si>
    <t>364</t>
  </si>
  <si>
    <t>Flow Meters</t>
  </si>
  <si>
    <t>Manholes / Receiving Wells</t>
  </si>
  <si>
    <t>371</t>
  </si>
  <si>
    <t>Lift Station Pumps</t>
  </si>
  <si>
    <t>Subtotal (Items 1 - 31)</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</si>
  <si>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</si>
  <si>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III-3(a) UTILITY PLANT IN SERVICE-RECONCILIATION TO PRIOR CASE</t>
  </si>
  <si>
    <t>ORIGINAL COST DATA</t>
  </si>
  <si>
    <t>Beginning Gross Plant balance - (from previous rate case)</t>
  </si>
  <si>
    <t>Must match previous rate case</t>
  </si>
  <si>
    <t xml:space="preserve">  $</t>
  </si>
  <si>
    <t>Plant additions after previous rate case</t>
  </si>
  <si>
    <t xml:space="preserve">  10.</t>
  </si>
  <si>
    <t xml:space="preserve">  11.</t>
  </si>
  <si>
    <t>Total additions (add lines 3 through 10, Col C)</t>
  </si>
  <si>
    <t>Test year plant retirements after previous rate case:</t>
  </si>
  <si>
    <t xml:space="preserve">  12.</t>
  </si>
  <si>
    <t xml:space="preserve">  13.</t>
  </si>
  <si>
    <t xml:space="preserve">  14.</t>
  </si>
  <si>
    <t xml:space="preserve">  15.</t>
  </si>
  <si>
    <t xml:space="preserve">  16.</t>
  </si>
  <si>
    <t xml:space="preserve">  17.</t>
  </si>
  <si>
    <t xml:space="preserve">  18.</t>
  </si>
  <si>
    <t xml:space="preserve">  19.</t>
  </si>
  <si>
    <t xml:space="preserve">  20.</t>
  </si>
  <si>
    <t>Total retirements (add line 12 through 19, Col C)</t>
  </si>
  <si>
    <t xml:space="preserve">  21.</t>
  </si>
  <si>
    <t>Ending balance (line 1 + line 11 - line 20)</t>
  </si>
  <si>
    <t>Equals III-3, Column D, line 32</t>
  </si>
  <si>
    <t>Please provide a full explanation of any adjustments to accounts from the prior period.</t>
  </si>
  <si>
    <t>III-3(b) ACCUMULATED DEPRECIATION FROM PRIOR RATE CASE</t>
  </si>
  <si>
    <t>ACCUMULATED DEPRECIATION:</t>
  </si>
  <si>
    <t>Dollar</t>
  </si>
  <si>
    <t>Ending-Prior Rate Case (Docket No.________)</t>
  </si>
  <si>
    <t>Must match previous rate case.</t>
  </si>
  <si>
    <t>Ending balance per Sch III-3, Column G, Line 32</t>
  </si>
  <si>
    <t>Describe accounting adjustments made between the prior rate case and the current rate case:</t>
  </si>
  <si>
    <t>III-4 AVERAGE CONSTRUCTION WORK IN PROGRESS,</t>
  </si>
  <si>
    <t>MATERIALS &amp; SUPPLIES INVENTORY &amp; PREPAYMENTS</t>
  </si>
  <si>
    <t xml:space="preserve">FOR THE TEST YEAR ENDED: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</si>
  <si>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</si>
  <si>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t>III-4(a) AVERAGE CONSTRUCTION WORK IN PROGRESS</t>
  </si>
  <si>
    <t xml:space="preserve">  Beginning balance</t>
  </si>
  <si>
    <t xml:space="preserve">  Test year costs added</t>
  </si>
  <si>
    <t xml:space="preserve">  Test year construction costs completed</t>
  </si>
  <si>
    <t xml:space="preserve">  Ending balance</t>
  </si>
  <si>
    <t xml:space="preserve">  Average balance - test year (line 1 plus line 4, divided by 2</t>
  </si>
  <si>
    <t>Typically zero, to Schedule III-2, Line 2</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</si>
  <si>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</si>
  <si>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</si>
  <si>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Materials &amp; Supplies inventory</t>
  </si>
  <si>
    <t>Prepaid Expenses</t>
  </si>
  <si>
    <t>Sum of 12 test year month end balances</t>
  </si>
  <si>
    <t>One month prior to the test year, month end balance</t>
  </si>
  <si>
    <t>13 Month Average balance (line 6 plus line 7, divided by 13</t>
  </si>
  <si>
    <t>To III-2, Line 3.</t>
  </si>
  <si>
    <t>To III-2, Line 4.</t>
  </si>
  <si>
    <t>SCHEDULES FOR CLASS C RATE/TARIFF CHANGE</t>
  </si>
  <si>
    <t>III-5 WORKING CASH ALLOWANCE CALCULATIONS</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</si>
  <si>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</si>
  <si>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1.  No working cash allowance is permitted when a utility bills its customers in advance</t>
  </si>
  <si>
    <t xml:space="preserve">and provides service to flat rate customers only. Sewer connections count for the purposes </t>
  </si>
  <si>
    <t>of this schedule.</t>
  </si>
  <si>
    <t xml:space="preserve">2.  A utility which has all metered customers and bills monthly must divide its annual </t>
  </si>
  <si>
    <t>Operating and Maintenance (O&amp;M) expenses (excluding all taxes and depreciation) by 12</t>
  </si>
  <si>
    <t xml:space="preserve">if it is a Class C utility, or by 8 if it is a Class D utility filing a Class C package </t>
  </si>
  <si>
    <t>to calculate working cash allowance. An example follows:</t>
  </si>
  <si>
    <t>Class C</t>
  </si>
  <si>
    <t>Class D</t>
  </si>
  <si>
    <t>1.  Annual Expenses</t>
  </si>
  <si>
    <t>2.  Taxes and depreciation</t>
  </si>
  <si>
    <t>3.  Net Expenses (Line 1 - Line 2)</t>
  </si>
  <si>
    <t>4.  Working Cash (Line 3 / line 5)</t>
  </si>
  <si>
    <t>5. Divisor</t>
  </si>
  <si>
    <t>Line No</t>
  </si>
  <si>
    <t>Annual O &amp; M Expenses</t>
  </si>
  <si>
    <t>From Sch I-1, line 21</t>
  </si>
  <si>
    <t>Working Cash (Line 1 / Line 3)</t>
  </si>
  <si>
    <t>To Sch III-2, line 5</t>
  </si>
  <si>
    <t>Divisor</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</si>
  <si>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</si>
  <si>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</si>
  <si>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</si>
  <si>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</si>
  <si>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</si>
  <si>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</si>
  <si>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</si>
  <si>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</si>
  <si>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</si>
  <si>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</si>
  <si>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</si>
  <si>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</si>
  <si>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If a utility company's debt has been allocated from an affiliated entity, the allocation factors and the methodology used to allocate the debt must be provided.</t>
  </si>
  <si>
    <t>III-6 LONG TERM DEBT/ NOTES PAYABLE – WATER AND SEWER</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</si>
  <si>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</si>
  <si>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</si>
  <si>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</si>
  <si>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</si>
  <si>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</si>
  <si>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</si>
  <si>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</si>
  <si>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Weighted Issuances [G=Column E /Total Column E]</t>
  </si>
  <si>
    <t>Weighted Average [H=Column G x Column F]</t>
  </si>
  <si>
    <t>Column H To Sch. III-1, Column D, Line 4</t>
  </si>
  <si>
    <t>List short term debt, if any:</t>
  </si>
  <si>
    <t>SCHEDULE III-7 CONTRIBUTIONS IN AID OF CONSTRUCTION AND ADVANCES INSTRUCTIONS</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</si>
  <si>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</si>
  <si>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</si>
  <si>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</si>
  <si>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</si>
  <si>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 xml:space="preserve">Column [C] </t>
    </r>
    <r>
      <rPr>
        <sz val="12"/>
        <color rgb="FF000000"/>
        <rFont val="Times New Roman"/>
        <family val="1"/>
      </rPr>
      <t>- Enter the total cost of each item (regardless of how much was paid for by customers contributions or the utility).</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</si>
  <si>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</si>
  <si>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</si>
  <si>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t>Schedule III-7(b)</t>
  </si>
  <si>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</si>
  <si>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r>
      <t xml:space="preserve">Customer CIAC is entered directly into </t>
    </r>
    <r>
      <rPr>
        <b/>
        <sz val="12"/>
        <rFont val="Times New Roman"/>
        <family val="1"/>
      </rPr>
      <t>Schedule III-3.</t>
    </r>
  </si>
  <si>
    <t>III-7 ADVANCES FOR CONSTRUCTION AND CONTRIBUTIONS IN AID OF CONSTRUCTION</t>
  </si>
  <si>
    <t>III-7(a) ADVANCES FOR CONSTRUCTION</t>
  </si>
  <si>
    <t>Item</t>
  </si>
  <si>
    <t>Date of Installation</t>
  </si>
  <si>
    <t>Total Cost</t>
  </si>
  <si>
    <t>Amount of Advance</t>
  </si>
  <si>
    <t xml:space="preserve">Repayments made to developer        </t>
  </si>
  <si>
    <t>(F)=(D)-(E)        Rate base Value              (to Sch III-2, Line 9)</t>
  </si>
  <si>
    <t>Amount to be refunded in the future*</t>
  </si>
  <si>
    <t>*If any advances or CIAC from developers or customers are refundable, please provide the potential date of refunding, if known.</t>
  </si>
  <si>
    <t>III-7(b) DEVELOPER CONTRIBUTIONS IN AID OF CONSTRUCTION*</t>
  </si>
  <si>
    <t>Date of Installation or Contribution</t>
  </si>
  <si>
    <t>Amount of Developer Contribution</t>
  </si>
  <si>
    <t>Annual amortization</t>
  </si>
  <si>
    <t>Accumulated Amortization</t>
  </si>
  <si>
    <t>(G)=(D) - (F)          Rate Base Value                    ( to Sch III-2, Line 10)</t>
  </si>
  <si>
    <t>*Customer CIAC is entered directly on III-3</t>
  </si>
  <si>
    <t>Section IV is used to report taxes other than income for proposed revenues.</t>
  </si>
  <si>
    <t>Instructions for Section IV</t>
  </si>
  <si>
    <t>Follow the instructions included with individual schedules under the heading reference.</t>
  </si>
  <si>
    <t>SECTION IV: TAXES OTHER THAN INCOME</t>
  </si>
  <si>
    <t>Schedule IV-1</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</si>
  <si>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</si>
  <si>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Schedule IV-2 </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</si>
  <si>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</si>
  <si>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IV-1 ESTIMATE OF TAXES OTHER THAN INCOME</t>
  </si>
  <si>
    <t>IV-1(a) PROPERTY TAXES</t>
  </si>
  <si>
    <t>Plant Additions</t>
  </si>
  <si>
    <t>Utility plant added in test year</t>
  </si>
  <si>
    <t>Schedule III-3(a), Column D, Line 11</t>
  </si>
  <si>
    <t>Utility plant retirements in test year</t>
  </si>
  <si>
    <t>Schedule III-3(a), Column D, Line 20</t>
  </si>
  <si>
    <t>Net additions</t>
  </si>
  <si>
    <t>Line 1 minus line 2</t>
  </si>
  <si>
    <t>Property taxes paid in in test year</t>
  </si>
  <si>
    <t>per property tax bills</t>
  </si>
  <si>
    <t>Beginning Gross Plant balance</t>
  </si>
  <si>
    <t>Schedule III-3(a), Column D, Line 1</t>
  </si>
  <si>
    <t>Net Property tax rate</t>
  </si>
  <si>
    <t>Line 4 divided by Line 5 times 100</t>
  </si>
  <si>
    <t>Test year property tax on additions (Known and measurable change)</t>
  </si>
  <si>
    <t>Line 3 times Line 6</t>
  </si>
  <si>
    <t>Adjusted Test year property tax expense</t>
  </si>
  <si>
    <t>Line 4 plus Line 7</t>
  </si>
  <si>
    <t>IV-1(b) PAYROLL TAXES (BASED ON ADJUSTED TEST YEAR NUMBERS)</t>
  </si>
  <si>
    <t xml:space="preserve"> Line </t>
  </si>
  <si>
    <t>Tax Type</t>
  </si>
  <si>
    <t>Wage</t>
  </si>
  <si>
    <t>Tax</t>
  </si>
  <si>
    <t>Taxable</t>
  </si>
  <si>
    <t xml:space="preserve"> No.</t>
  </si>
  <si>
    <t>Level</t>
  </si>
  <si>
    <t>Wages</t>
  </si>
  <si>
    <t>SCHEDULE II-6(a)</t>
  </si>
  <si>
    <t>(D x E)</t>
  </si>
  <si>
    <t>FICA</t>
  </si>
  <si>
    <t xml:space="preserve">  wages to _____</t>
  </si>
  <si>
    <t>%</t>
  </si>
  <si>
    <t>Column D+E+F</t>
  </si>
  <si>
    <t>Line 9</t>
  </si>
  <si>
    <t>Medicare</t>
  </si>
  <si>
    <t>Column H</t>
  </si>
  <si>
    <t>Added Medicare (Affordable Care Act)</t>
  </si>
  <si>
    <t>wages to ______</t>
  </si>
  <si>
    <t>12</t>
  </si>
  <si>
    <t>Federal unemployment</t>
  </si>
  <si>
    <t>Column D</t>
  </si>
  <si>
    <t>State unemployment</t>
  </si>
  <si>
    <t>Column D+E</t>
  </si>
  <si>
    <t>14</t>
  </si>
  <si>
    <t>(add Lines 11 through 14)</t>
  </si>
  <si>
    <t>15</t>
  </si>
  <si>
    <t>Less: Capitalized</t>
  </si>
  <si>
    <t>Use % on Sch II-6(a), line 10</t>
  </si>
  <si>
    <t>16</t>
  </si>
  <si>
    <t>Test year Payroll Tax Expense</t>
  </si>
  <si>
    <t>Line 13 less 14</t>
  </si>
  <si>
    <t>17</t>
  </si>
  <si>
    <t>Known and measurable change</t>
  </si>
  <si>
    <t>(Line 13 minus Line 14)</t>
  </si>
  <si>
    <t>IV-1(c) OTHER TAXES:</t>
  </si>
  <si>
    <t xml:space="preserve">Line No. </t>
  </si>
  <si>
    <t>Test year</t>
  </si>
  <si>
    <t>K &amp; M change</t>
  </si>
  <si>
    <t>Adjusted Test Year</t>
  </si>
  <si>
    <t>Other taxes &amp; licenses</t>
  </si>
  <si>
    <t>20</t>
  </si>
  <si>
    <t>21</t>
  </si>
  <si>
    <t>Total Other Taxes (Line 18 + Line 19 + Line 20)</t>
  </si>
  <si>
    <t>22</t>
  </si>
  <si>
    <t>Total this page - taxes other than income</t>
  </si>
  <si>
    <t xml:space="preserve">(Sch IV-1(a) Line 8, Column D) + (Sch IV-1(b) Line 16, Column G) + (Sch IV-1(c) Line 21, Column E) </t>
  </si>
  <si>
    <t>23</t>
  </si>
  <si>
    <t>Total known and measurable change 
(Sch IV-1(a) Line 7, Column D) + (Sch IV-1(b) Line 17, Column G) + (Sch IV-1(c) Line 21, Column D)</t>
  </si>
  <si>
    <t>IV-2 REVENUE RELATED TAXES AND EXPENSES</t>
  </si>
  <si>
    <t>Texas Margins Tax</t>
  </si>
  <si>
    <t>City Franchise Taxes</t>
  </si>
  <si>
    <t>Other Revenue Related</t>
  </si>
  <si>
    <t>Totals (F=B+C+D+E)</t>
  </si>
  <si>
    <t>Test year expense</t>
  </si>
  <si>
    <t>Test year effective rate (test year tax expense/historic test year revenues-Sch I-1)</t>
  </si>
  <si>
    <t>Gross up factor (1.0 divided by (1.0 minus Line  (example below)</t>
  </si>
  <si>
    <t>Change in revenue requirement</t>
  </si>
  <si>
    <t>Adjusted revenue requirement (Line 3 x Line 4)</t>
  </si>
  <si>
    <t>Adjusted expense (Line 3 times Line 4)</t>
  </si>
  <si>
    <t>Add Schedule IV-1(c) , Line 21, Column E</t>
  </si>
  <si>
    <t>Total taxes other than FIT (to Sch I-1, Col F, Line 23)</t>
  </si>
  <si>
    <t>Example: Test Year Franchise tax</t>
  </si>
  <si>
    <t>Test Year revenues:</t>
  </si>
  <si>
    <t>Percentage (100/2000):</t>
  </si>
  <si>
    <t>Gross up factor (1/(1-0.05))</t>
  </si>
  <si>
    <t>V SCHEDULE OF EFFECTIVE FEDERAL TAX RATE</t>
  </si>
  <si>
    <t xml:space="preserve">FOR THE TEST YEAR ENDED:   _________________         </t>
  </si>
  <si>
    <t>Section V calculated federal income tax at present rates.</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</si>
  <si>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</si>
  <si>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 xml:space="preserve">Schedule III-1, Line 3 </t>
  </si>
  <si>
    <t>Less: Synchronized Interest</t>
  </si>
  <si>
    <t>Schedule III-1, Column F, Line 4 x Schedule III-2, Column B, Line 14</t>
  </si>
  <si>
    <t>Requested taxable return</t>
  </si>
  <si>
    <t>Line 1 minus Line 2</t>
  </si>
  <si>
    <t>Corp Tax Rate</t>
  </si>
  <si>
    <t>Current C corporation federal income tax rate at the time of filing, if the applicant is not a C corporation, then the appropriate alternative federal income tax rate is required to be used.</t>
  </si>
  <si>
    <t>Tax Factor</t>
  </si>
  <si>
    <t>1.0 divided by (1.0 minus Corp. Tax Rate)*Corp. Tax Rate = (1/(1-Corp. Tax Rate)*Corp.Tax Rate)</t>
  </si>
  <si>
    <t>Grossed up federal income tax</t>
  </si>
  <si>
    <t>Line 3 times line 5</t>
  </si>
  <si>
    <t>To Sch I-1, Line 24</t>
  </si>
  <si>
    <t>Instructions for Section VI</t>
  </si>
  <si>
    <t xml:space="preserve">Complete schedules per instructions found in the column headers and reference column. </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</si>
  <si>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</si>
  <si>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</si>
  <si>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</si>
  <si>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</si>
  <si>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</si>
  <si>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VI-1 FIXED &amp; VARIABLE ALLOCATION FOR RATE DESIGN</t>
  </si>
  <si>
    <t>Adjusted Test Year Expenses (From Schedule I-1)</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</si>
  <si>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</si>
  <si>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</si>
  <si>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</si>
  <si>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</si>
  <si>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</si>
  <si>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Schedule I-1, Column F, Line 1</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</si>
  <si>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</si>
  <si>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</si>
  <si>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</si>
  <si>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</si>
  <si>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</si>
  <si>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</si>
  <si>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</si>
  <si>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</si>
  <si>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</si>
  <si>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</si>
  <si>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</si>
  <si>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Purchased power - G&amp;A</t>
  </si>
  <si>
    <t>Schedule I-1, Column F, Line 13</t>
  </si>
  <si>
    <t>Schedule I-1, Column F, Line 14</t>
  </si>
  <si>
    <t>Schedule I-1, Column F, Line 15</t>
  </si>
  <si>
    <t>Schedule I-1, Column F, Line 16</t>
  </si>
  <si>
    <t>Schedule I-1, Column F, Line 17</t>
  </si>
  <si>
    <t>Regulatory expense (other)</t>
  </si>
  <si>
    <t>Schedule I-1, Column F, Line 18</t>
  </si>
  <si>
    <t>Miscellaneous expenses</t>
  </si>
  <si>
    <t>Schedule I-1, Column F, Line 19</t>
  </si>
  <si>
    <t>Schedule I-1, Column F, Line 20</t>
  </si>
  <si>
    <t xml:space="preserve"> Depreciation</t>
  </si>
  <si>
    <t>Schedule I-1, Column F, Line 22</t>
  </si>
  <si>
    <t xml:space="preserve"> Taxes Other Than Income</t>
  </si>
  <si>
    <t>Schedule I-1, Column F, Line 23</t>
  </si>
  <si>
    <t>409/410</t>
  </si>
  <si>
    <t xml:space="preserve"> Income Tax Expense</t>
  </si>
  <si>
    <t>Schedule I-1, Column F, Line 24</t>
  </si>
  <si>
    <t>Add Lines 1-23</t>
  </si>
  <si>
    <t>Schedule I-1, Column F, Line 28</t>
  </si>
  <si>
    <t>Line 24 plus Line 25</t>
  </si>
  <si>
    <t>Schedule I-1, Column F, Line 30</t>
  </si>
  <si>
    <t>REVENUE for RATE DESIGN</t>
  </si>
  <si>
    <t>Line 26 less Line 27 (if line 27 is negative, add the two lines)</t>
  </si>
  <si>
    <t>Totals in this column should match to Schedule I-1, Column F, Line 31</t>
  </si>
  <si>
    <t>Schedule VI-1, Column C, Line 28</t>
  </si>
  <si>
    <t>Billing Cycles per Year (Monthly Billing Cycle)</t>
  </si>
  <si>
    <t>VI-3 Rate Calculation for Single Tier Gallonage Charge for All Usage</t>
  </si>
  <si>
    <t xml:space="preserve">Test Year End Meter Equivalencies </t>
  </si>
  <si>
    <t>Schedule I-3(a), Column H, Line 9</t>
  </si>
  <si>
    <t>Minimum Monthly Charge (Line 1/Line 2/Line 3)</t>
  </si>
  <si>
    <t>Schedule VI-1, Column D, Line 28</t>
  </si>
  <si>
    <t>Total Test Year Gallons Billed</t>
  </si>
  <si>
    <t>Schedule II-1(a), Column C, Line 4</t>
  </si>
  <si>
    <t>Volumetric Rate (Charge per 1,000 gallons) (Line 5/(Line 6/1000))</t>
  </si>
  <si>
    <t>VI-4 Multi-Tiered Rate Calculation</t>
  </si>
  <si>
    <t>Multi-Tiered Rates</t>
  </si>
  <si>
    <t>Gallonage Tier (Gallons)</t>
  </si>
  <si>
    <t>Revenue ($)</t>
  </si>
  <si>
    <t>Gallons Billed (Gallons)</t>
  </si>
  <si>
    <t>Rate per 1,000 Gallons</t>
  </si>
  <si>
    <t>VI-1, Col. D, Line 28</t>
  </si>
  <si>
    <t>Must be provided by Utility</t>
  </si>
  <si>
    <t>Example: 0-3,000</t>
  </si>
  <si>
    <t>3,001-5,000 +</t>
  </si>
  <si>
    <t>Volumetric Rate (Charge per 1,000 gallons)</t>
  </si>
  <si>
    <t>VI-5 Surcharge Calculation</t>
  </si>
  <si>
    <t>Rate Case Expense or Other Surcharged Expense</t>
  </si>
  <si>
    <t>Instructions for Section VII</t>
  </si>
  <si>
    <t xml:space="preserve">Complete schedules per instructions found in the reference column. </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</si>
  <si>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</si>
  <si>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</si>
  <si>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</si>
  <si>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</si>
  <si>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</si>
  <si>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</si>
  <si>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Existing Rates</t>
  </si>
  <si>
    <t>Proposed Rates</t>
  </si>
  <si>
    <r>
      <t xml:space="preserve">Reference </t>
    </r>
    <r>
      <rPr>
        <b/>
        <sz val="10"/>
        <rFont val="Times New Roman"/>
        <family val="1"/>
      </rPr>
      <t>(unless otherwise noted reference is for both Column C &amp; D)</t>
    </r>
  </si>
  <si>
    <t>Items to Notice</t>
  </si>
  <si>
    <t xml:space="preserve">No. of Meters </t>
  </si>
  <si>
    <t>Total Revenue Generated</t>
  </si>
  <si>
    <t>Line 1 multiplied by Line 2</t>
  </si>
  <si>
    <t>Revenue Requirement in Application</t>
  </si>
  <si>
    <t>Schedule I-1, Column F, Line 31</t>
  </si>
  <si>
    <t>Over / (Under) Recovery</t>
  </si>
  <si>
    <t>Line 3 minus Line 4</t>
  </si>
  <si>
    <t>Column B</t>
  </si>
  <si>
    <t>Percentage of (Under) Recovery</t>
  </si>
  <si>
    <t>Meter Ratios</t>
  </si>
  <si>
    <t>RATES</t>
  </si>
  <si>
    <t>Minimum Monthly Charge</t>
  </si>
  <si>
    <t>5/8"</t>
  </si>
  <si>
    <t>Column C &amp; D</t>
  </si>
  <si>
    <t>3/4"</t>
  </si>
  <si>
    <t>Column D, Line 2 = Column D, Line 1 multiplied by Column B, Line 2</t>
  </si>
  <si>
    <t>1"</t>
  </si>
  <si>
    <t>Column D, Line 3 = Column D, Line 1 multiplied by Column B, Line 3</t>
  </si>
  <si>
    <t>1 1/2"</t>
  </si>
  <si>
    <t>Column D, Line 4 = Column D, Line 1 multiplied by Column B, Line 4</t>
  </si>
  <si>
    <t>2"</t>
  </si>
  <si>
    <t>Column D, Line 5 = Column D, Line 1 multiplied by Column B, Line 5</t>
  </si>
  <si>
    <t>3"</t>
  </si>
  <si>
    <t>Column D, Line 6 = Column D, Line 1 multiplied by Column B, Line 6</t>
  </si>
  <si>
    <t>Other</t>
  </si>
  <si>
    <t>Must be provided by Utility, if applicable</t>
  </si>
  <si>
    <t>Volumetric Charge per tier</t>
  </si>
  <si>
    <t xml:space="preserve">Schedule I-3(a), Column E, Line 1 </t>
  </si>
  <si>
    <t xml:space="preserve">Schedule I-3(a), Column E, Line 2 </t>
  </si>
  <si>
    <t>Schedule I-3(a), Column E, Line 3</t>
  </si>
  <si>
    <t>Schedule I-3(a), Column E, Line 4</t>
  </si>
  <si>
    <t>Schedule I-3(a), Column E, Line 5</t>
  </si>
  <si>
    <t>Schedule I-3(a), Column E, Line 6</t>
  </si>
  <si>
    <t>Schedule I-3(a), Column E, Line 7</t>
  </si>
  <si>
    <t>Gallons Billed</t>
  </si>
  <si>
    <t>REVENUE</t>
  </si>
  <si>
    <t>Volumetric Revenue</t>
  </si>
  <si>
    <t>Total revenue generated by Volumetric Usage</t>
  </si>
  <si>
    <t>Column C</t>
  </si>
  <si>
    <t>VII-3 Revenue Generated for Multi-Tier Gallonage Charges</t>
  </si>
  <si>
    <t>Column D, Line 1 = Schedule VI-4, Column C, Line 4</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</si>
  <si>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</si>
  <si>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</si>
  <si>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</si>
  <si>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</si>
  <si>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</si>
  <si>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</si>
  <si>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</si>
  <si>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</si>
  <si>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Add Lines 16-22</t>
  </si>
  <si>
    <t>Column A, C &amp; D - Must be provided by the Utility</t>
  </si>
  <si>
    <t>Line 1 multiplied by Line 16 multiplied by 12</t>
  </si>
  <si>
    <t>33.</t>
  </si>
  <si>
    <t>Line 2 multiplied by Line 17 multiplied by 12</t>
  </si>
  <si>
    <t>34.</t>
  </si>
  <si>
    <t>Line 3 multiplied by Line 18 multiplied by 12</t>
  </si>
  <si>
    <t>35.</t>
  </si>
  <si>
    <t>Line 4 multiplied by Line 19 multiplied by 12</t>
  </si>
  <si>
    <t>36.</t>
  </si>
  <si>
    <t>Line 5 multiplied by Line 20 multiplied by 12</t>
  </si>
  <si>
    <t>37.</t>
  </si>
  <si>
    <t>Line 6 multiplied by Line 21 multiplied by 12</t>
  </si>
  <si>
    <t>38.</t>
  </si>
  <si>
    <t>Line 7 multiplied by Line 22 multiplied by 12</t>
  </si>
  <si>
    <t>39.</t>
  </si>
  <si>
    <t>Total revenue generated by minimum monthly chargess</t>
  </si>
  <si>
    <t>Add Lines 30-38</t>
  </si>
  <si>
    <t>40.</t>
  </si>
  <si>
    <t>Line 8 multiplied by (Line 24/1000)</t>
  </si>
  <si>
    <t>41.</t>
  </si>
  <si>
    <t>Line 9 multiplied by (Line 25/1000)</t>
  </si>
  <si>
    <t>42.</t>
  </si>
  <si>
    <t>Line 10 multiplied by (Line 26/1000)</t>
  </si>
  <si>
    <t>43.</t>
  </si>
  <si>
    <t>Line 11 multiplied by (Line 27/1000)</t>
  </si>
  <si>
    <t>44.</t>
  </si>
  <si>
    <t>Line 12 multiplied by (Line 28/1000)</t>
  </si>
  <si>
    <t>45.</t>
  </si>
  <si>
    <t>Line 13 multiplied by (Line 29/1000)</t>
  </si>
  <si>
    <t>46.</t>
  </si>
  <si>
    <t>Line 14 multiplied by (Line 30/1000)</t>
  </si>
  <si>
    <t>47.</t>
  </si>
  <si>
    <t>Line 15 multiplied by (Line 31/1000)</t>
  </si>
  <si>
    <t>48.</t>
  </si>
  <si>
    <t>Add Lines 40-47</t>
  </si>
  <si>
    <t>49.</t>
  </si>
  <si>
    <t>Line 39 plus Line 48</t>
  </si>
  <si>
    <t>50.</t>
  </si>
  <si>
    <t>51.</t>
  </si>
  <si>
    <t>Line 49 less Line 50</t>
  </si>
  <si>
    <t>52.</t>
  </si>
  <si>
    <t>Line 51 divided by Line 50 multiplied by 100 for percentage. If entering in excel do not multiply by 100, enter number as a decimal.</t>
  </si>
  <si>
    <t>VII-4 Surcharge Revenue Calculation</t>
  </si>
  <si>
    <t>VII-4(a): REVENUE GENERATED FOR FLAT RATE SURCHARGE</t>
  </si>
  <si>
    <t>Proposed Surcharge Rate</t>
  </si>
  <si>
    <t xml:space="preserve">Surcharge Rate </t>
  </si>
  <si>
    <t>Column B, Line 1 = Schedule VI-5(a), Column C, Line 4</t>
  </si>
  <si>
    <t>Schedule I-3(a), Column E, Line 9 or Schedule I-3(b), Column E, Line 5</t>
  </si>
  <si>
    <t>Total Surcharge Revenue Generated</t>
  </si>
  <si>
    <t>Line 5 divided by Line 4 multiplied by 100 for percentage. . If entering in excel do not multiply by 100, enter number as a decimal.</t>
  </si>
  <si>
    <t>VII-4(b): REVENUE GENERATED FOR METER EQUIVALENTS SURCHARGE</t>
  </si>
  <si>
    <t>Proposed Surcharge Rates</t>
  </si>
  <si>
    <t>Column C, Line 1 = Schedule VI-5(b),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</si>
  <si>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</si>
  <si>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</si>
  <si>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</si>
  <si>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</si>
  <si>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</si>
  <si>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SCHEDULE VII-4(b): REVENUE GENERATED FOR METER EQUIVALENTS SURCHARGE</t>
  </si>
  <si>
    <t>Add Lines 8-14</t>
  </si>
  <si>
    <t>SURCHARGE RATE REVENUE</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</si>
  <si>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</si>
  <si>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</si>
  <si>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</si>
  <si>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</si>
  <si>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</si>
  <si>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</si>
  <si>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Line 7 multiplied by Line 14 multiplied by 12</t>
  </si>
  <si>
    <t>Total revenue generated by surcharge rate</t>
  </si>
  <si>
    <t>Line 23 minus Line 24</t>
  </si>
  <si>
    <t>Line 25 divided by Line 24 multiplied by 100 for percentage. If entering in excel do not multiply by 100, enter number as a decimal.</t>
  </si>
  <si>
    <t xml:space="preserve">CLASS C RATE/TARIFF CHANGE  </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</si>
  <si>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</si>
  <si>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</si>
  <si>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</si>
  <si>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</si>
  <si>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</si>
  <si>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</si>
  <si>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</si>
  <si>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</si>
  <si>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</si>
  <si>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</si>
  <si>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</si>
  <si>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</si>
  <si>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</si>
  <si>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</si>
  <si>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</si>
  <si>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</si>
  <si>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</si>
  <si>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</si>
  <si>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</si>
  <si>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</si>
  <si>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</si>
  <si>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</si>
  <si>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</si>
  <si>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</si>
  <si>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</si>
  <si>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</si>
  <si>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</si>
  <si>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COMMENTS:  See originaly filed application for calculation of return on equity.</t>
  </si>
  <si>
    <t>Tractor Trailer</t>
  </si>
  <si>
    <t>x</t>
  </si>
  <si>
    <t>Heavy Equipment</t>
  </si>
  <si>
    <t>Office Computer</t>
  </si>
  <si>
    <t>Polaris 4-wheeler</t>
  </si>
  <si>
    <t>Trailer</t>
  </si>
  <si>
    <t>Boxcar</t>
  </si>
  <si>
    <t>Trended Trans. &amp; Dist. Mains</t>
  </si>
  <si>
    <t>Various</t>
  </si>
  <si>
    <t>Trans. &amp; Dist. Mains</t>
  </si>
  <si>
    <t>Trended Services</t>
  </si>
  <si>
    <t>Trended Meters and Installations</t>
  </si>
  <si>
    <t>Trended Hydrants</t>
  </si>
  <si>
    <t>N/a</t>
  </si>
  <si>
    <t>Pass Through Rate</t>
  </si>
  <si>
    <t>Incremental Rate (Line 2 - Line 1)</t>
  </si>
  <si>
    <t>20XX Line Loss %</t>
  </si>
  <si>
    <t>Line 5= Line 3 * (1/(1- Line 4))</t>
  </si>
  <si>
    <t>Zero to 10,000</t>
  </si>
  <si>
    <t>10,001 to 25,000</t>
  </si>
  <si>
    <t>25,001 and above</t>
  </si>
  <si>
    <t>Check:</t>
  </si>
  <si>
    <t xml:space="preserve">Minimum Bill           </t>
  </si>
  <si>
    <t xml:space="preserve"> (includes 0 gallons)</t>
  </si>
  <si>
    <t>4"</t>
  </si>
  <si>
    <t>6"</t>
  </si>
  <si>
    <t>Gallonage Rates</t>
  </si>
  <si>
    <t>Base Rate</t>
  </si>
  <si>
    <t>Total revenue generated by Minimum Charge</t>
  </si>
  <si>
    <t>Total revenue generated by Gallonage Charge</t>
  </si>
  <si>
    <t xml:space="preserve"> Surcharge Revenue</t>
  </si>
  <si>
    <t xml:space="preserve">Total Revenue Generated </t>
  </si>
  <si>
    <t>Month</t>
  </si>
  <si>
    <t>1 - 2,000</t>
  </si>
  <si>
    <t>2,001 - 10,000</t>
  </si>
  <si>
    <t>10,001 - 25,000</t>
  </si>
  <si>
    <t>25,001+</t>
  </si>
  <si>
    <t>January</t>
  </si>
  <si>
    <t>February</t>
  </si>
  <si>
    <t>March</t>
  </si>
  <si>
    <t>April</t>
  </si>
  <si>
    <t>May</t>
  </si>
  <si>
    <t>June</t>
  </si>
  <si>
    <t>July</t>
  </si>
  <si>
    <t>August</t>
  </si>
  <si>
    <t>September</t>
  </si>
  <si>
    <t>October</t>
  </si>
  <si>
    <t xml:space="preserve">November </t>
  </si>
  <si>
    <t>December</t>
  </si>
  <si>
    <t>Reveue Requirement</t>
  </si>
  <si>
    <t>Remainder</t>
  </si>
  <si>
    <t>Corsicana Tier 3 Volumetric Rate 2019</t>
  </si>
  <si>
    <t>Corsicana Tier 3 Volumetric Rate 20XX</t>
  </si>
  <si>
    <t>Proof of Revenues</t>
  </si>
  <si>
    <t>Purchased Water</t>
  </si>
  <si>
    <t>Customer Need Purchased Water from Corsicana</t>
  </si>
  <si>
    <t>Northtown needs to pay for contract work for operations and maintenance, water operator, testing, office administration, and accounting</t>
  </si>
  <si>
    <t>See WP I-1 Line 7 for Estimate</t>
  </si>
  <si>
    <t>See WP I-1 Line 1, Corsicana Tariff</t>
  </si>
  <si>
    <t>Sched I-1</t>
  </si>
  <si>
    <t>Northtown Acres</t>
  </si>
  <si>
    <t>N/A</t>
  </si>
  <si>
    <t>Pass Through</t>
  </si>
  <si>
    <t>0-10,000</t>
  </si>
  <si>
    <t>10,001-25,000</t>
  </si>
  <si>
    <t>25,001 +</t>
  </si>
  <si>
    <t>VI-5(a): BASE PASS-THROUGH SURCHARGE CALCULATION (Not Requested)</t>
  </si>
  <si>
    <t>WP I-1 Line 1</t>
  </si>
  <si>
    <t>First 25,000 Gallons</t>
  </si>
  <si>
    <t>Annual Meters x 12</t>
  </si>
  <si>
    <t>Base Pass-Through Surcharge Calculation ((Line 1+Line 2)/Line 3)</t>
  </si>
  <si>
    <t>Corsicana Third Tier = $4.15/ (1- Line Loss .0734)</t>
  </si>
  <si>
    <t>Pass Through Volumetric Rate (Line 1 * Line 2)</t>
  </si>
  <si>
    <t>Total Pass Through Revenues</t>
  </si>
  <si>
    <t>Base Charge Revenues</t>
  </si>
  <si>
    <t>Volumetric Charge Revenues</t>
  </si>
  <si>
    <t>Proof of Revenues:</t>
  </si>
  <si>
    <t>VI-5(b): VOLUMETRIC PASS_THROUGH SURCHARGE CALCULATION (Not Requested)</t>
  </si>
  <si>
    <t>Base Rates without Purchased Water (Not Requested)</t>
  </si>
  <si>
    <t>Current Interim Rates (Not Requested)</t>
  </si>
  <si>
    <t>VI-6(a): PASS-THROUGH SURCHARGE CALCULATION (Requested)</t>
  </si>
  <si>
    <t>VI-6(b): LINE LOSS</t>
  </si>
  <si>
    <t>$X</t>
  </si>
  <si>
    <t>Calculated</t>
  </si>
  <si>
    <t>Y%</t>
  </si>
  <si>
    <t>Corsicana Volumes Purchased 20XX</t>
  </si>
  <si>
    <t>Volumes Built into Base Rates</t>
  </si>
  <si>
    <t>Adj’d Purchased Volumes (Ln. 1- Ln. 2)</t>
  </si>
  <si>
    <t>Northtown Metered Volumes 20XX</t>
  </si>
  <si>
    <t>XX gallons</t>
  </si>
  <si>
    <t>YY gallons</t>
  </si>
  <si>
    <t>Y% Calculated</t>
  </si>
  <si>
    <t>X=</t>
  </si>
  <si>
    <t>XX=</t>
  </si>
  <si>
    <t>YY =</t>
  </si>
  <si>
    <t>Corsicana Tier 3 Volumetric Rate 20XX =</t>
  </si>
  <si>
    <t>Hypothetical</t>
  </si>
  <si>
    <t>20XX Line Loss Volumes (Ln 3 - Ln 4)</t>
  </si>
  <si>
    <t>VI-6 Proposed Pass Through Calculation</t>
  </si>
  <si>
    <t>Not Applicable</t>
  </si>
  <si>
    <t>Meter Charges = $321.80 * 2</t>
  </si>
  <si>
    <t>Charges</t>
  </si>
  <si>
    <t>Revenues</t>
  </si>
  <si>
    <t>Corsicana Volumes - 600,000 gal./ Corsicana Volumes</t>
  </si>
  <si>
    <t>20XX Line Loss %  (Ln 5 / Ln 3)</t>
  </si>
  <si>
    <t>Schedule II-1 Production</t>
  </si>
  <si>
    <t>WP I-1 Line 1, Schedule II-1 Production</t>
  </si>
  <si>
    <t>Contract labor</t>
  </si>
  <si>
    <t>Sched. I-1</t>
  </si>
  <si>
    <t>WP I-1 Line 7</t>
  </si>
  <si>
    <t>See WP I-1 Line 18</t>
  </si>
  <si>
    <t>GDS Trending Analysis</t>
  </si>
  <si>
    <t>Estimated 4,000</t>
  </si>
  <si>
    <t>To be provided</t>
  </si>
  <si>
    <t>UTILITY NAME:  Northtown Acres</t>
  </si>
  <si>
    <t xml:space="preserve">FOR THE TEST YEAR ENDED:   December 31, 2019        </t>
  </si>
  <si>
    <t>UTILITY NAME: Northtown Acres</t>
  </si>
  <si>
    <t xml:space="preserve">FOR THE TEST YEAR ENDED:   December 31, 2019         </t>
  </si>
  <si>
    <t xml:space="preserve">UTILITY NAME:   Northtown Acres                            </t>
  </si>
  <si>
    <t xml:space="preserve">UTILITY NAME: Northtown Acres       </t>
  </si>
  <si>
    <t>UTILITY NAME:   Northtown Acres</t>
  </si>
  <si>
    <t>UTILITY NAME    Northtown Acres</t>
  </si>
  <si>
    <t>Unknown</t>
  </si>
  <si>
    <t xml:space="preserve">FOR THE TEST YEAR ENDED:  December 31, 2019         </t>
  </si>
  <si>
    <t>FOR THE TEST YEAR ENDED:   December 31, 2019</t>
  </si>
  <si>
    <t>FOR THE TEST YEAR ENDED: December 31, 2019</t>
  </si>
  <si>
    <t>FOR THE YEAR ENDED:  December 31, 2019</t>
  </si>
  <si>
    <t>December 31, 2019</t>
  </si>
  <si>
    <t>FOR TEST YEAR ENDED:   December 31, 2019</t>
  </si>
  <si>
    <t xml:space="preserve">FOR THE TEST YEAR ENDED:   December 31, 2019  </t>
  </si>
  <si>
    <t>FOR THE TEST YEAR ENDED:  December 31, 2019</t>
  </si>
  <si>
    <t>TOTAL VOLUMES BY TIER</t>
  </si>
  <si>
    <t>Northtown Acres Volumes by Tier</t>
  </si>
  <si>
    <t>North Petty Volumes by Tier</t>
  </si>
  <si>
    <t xml:space="preserve">Northtown Acres Water Supply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</si>
</sst>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_(* #,##0.00000_);_(* \(#,##0.00000\);_(* &quot;-&quot;??_);_(@_)"/>
    <numFmt numFmtId="176" formatCode="#,##0.00000_);\(#,##0.00000\)"/>
  </numFmts>
  <fonts count="68"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
      <sz val="11"/>
      <color rgb="FF444444"/>
      <name val="Calibri"/>
      <family val="2"/>
      <charset val="1"/>
    </font>
    <font>
      <sz val="9"/>
      <name val="Arial"/>
      <family val="2"/>
    </font>
    <font>
      <b/>
      <sz val="8"/>
      <name val="Arial"/>
      <family val="2"/>
    </font>
    <font>
      <i/>
      <sz val="9"/>
      <name val="Arial"/>
      <family val="2"/>
    </font>
    <font>
      <sz val="8"/>
      <color indexed="8"/>
      <name val="Arial"/>
      <family val="2"/>
    </font>
    <font>
      <b/>
      <sz val="8"/>
      <color indexed="8"/>
      <name val="Arial"/>
      <family val="2"/>
    </font>
    <font>
      <b/>
      <sz val="11"/>
      <color theme="1"/>
      <name val="Arial"/>
      <family val="2"/>
    </font>
    <font>
      <sz val="11"/>
      <color theme="1"/>
      <name val="Arial"/>
      <family val="2"/>
    </font>
    <font>
      <b/>
      <i/>
      <sz val="11"/>
      <color theme="1"/>
      <name val="Arial"/>
      <family val="2"/>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s>
  <borders count="19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41"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227">
    <xf numFmtId="0" fontId="0" fillId="0" borderId="0" xfId="0">
      <alignment wrapText="1"/>
    </xf>
    <xf numFmtId="0" fontId="5" fillId="0" borderId="4" xfId="0" quotePrefix="1" applyFont="1" applyBorder="1" applyAlignment="1"/>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6" fillId="0" borderId="0" xfId="0" applyFont="1" applyAlignment="1">
      <alignment horizontal="center"/>
    </xf>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5" fillId="0" borderId="0" xfId="0" applyFont="1" applyBorder="1" applyAlignment="1">
      <alignment horizontal="left"/>
    </xf>
    <xf numFmtId="0" fontId="11" fillId="0" borderId="13" xfId="0" applyFont="1" applyBorder="1" applyAlignment="1" applyProtection="1">
      <alignment horizontal="center"/>
    </xf>
    <xf numFmtId="0" fontId="11" fillId="0" borderId="14" xfId="0" applyFont="1" applyBorder="1" applyAlignment="1" applyProtection="1">
      <alignment horizontal="center"/>
    </xf>
    <xf numFmtId="0" fontId="11" fillId="0" borderId="15" xfId="0" applyFont="1" applyBorder="1" applyAlignment="1" applyProtection="1">
      <alignment horizontal="center"/>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167" fontId="9" fillId="0" borderId="7" xfId="1" applyNumberFormat="1" applyFont="1" applyBorder="1" applyAlignment="1" applyProtection="1">
      <protection locked="0"/>
    </xf>
    <xf numFmtId="167" fontId="9" fillId="0" borderId="7" xfId="1" applyNumberFormat="1" applyFont="1" applyBorder="1" applyAlignment="1" applyProtection="1">
      <alignment horizontal="centerContinuous"/>
      <protection locked="0"/>
    </xf>
    <xf numFmtId="0" fontId="9" fillId="0" borderId="15" xfId="0" applyFont="1" applyBorder="1" applyAlignment="1"/>
    <xf numFmtId="167" fontId="9" fillId="0" borderId="14" xfId="1" applyNumberFormat="1" applyFont="1" applyBorder="1" applyAlignment="1" applyProtection="1">
      <protection locked="0"/>
    </xf>
    <xf numFmtId="0" fontId="9" fillId="0" borderId="14" xfId="0" applyFont="1" applyBorder="1" applyAlignment="1"/>
    <xf numFmtId="0" fontId="9" fillId="0" borderId="35" xfId="0" applyFont="1" applyBorder="1" applyAlignment="1"/>
    <xf numFmtId="0" fontId="9" fillId="0" borderId="13" xfId="0" applyFont="1" applyBorder="1" applyAlignment="1"/>
    <xf numFmtId="49" fontId="9" fillId="0" borderId="22" xfId="0" applyNumberFormat="1" applyFont="1" applyBorder="1" applyAlignment="1">
      <alignment horizontal="center" vertical="center"/>
    </xf>
    <xf numFmtId="0" fontId="9" fillId="0" borderId="23" xfId="0" applyFont="1" applyBorder="1" applyAlignment="1"/>
    <xf numFmtId="0" fontId="9" fillId="0" borderId="25"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45" xfId="0" applyFont="1" applyBorder="1" applyAlignment="1">
      <alignment horizontal="centerContinuous"/>
    </xf>
    <xf numFmtId="0" fontId="9" fillId="0" borderId="29" xfId="0" applyFont="1" applyBorder="1" applyAlignment="1">
      <alignment horizontal="left"/>
    </xf>
    <xf numFmtId="0" fontId="9" fillId="0" borderId="4" xfId="0" applyFont="1" applyBorder="1" applyAlignment="1">
      <alignment horizontal="centerContinuous"/>
    </xf>
    <xf numFmtId="0" fontId="9" fillId="0" borderId="46"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45" xfId="0" applyFont="1" applyBorder="1" applyAlignment="1" applyProtection="1">
      <alignment horizontal="right"/>
      <protection locked="0"/>
    </xf>
    <xf numFmtId="0" fontId="9" fillId="0" borderId="0" xfId="0" applyFont="1" applyBorder="1" applyAlignment="1" applyProtection="1">
      <protection locked="0"/>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 xfId="0" applyFont="1" applyBorder="1" applyAlignment="1" applyProtection="1">
      <protection locked="0"/>
    </xf>
    <xf numFmtId="0" fontId="9" fillId="0" borderId="14" xfId="0" applyFont="1" applyBorder="1" applyAlignment="1" applyProtection="1">
      <protection locked="0"/>
    </xf>
    <xf numFmtId="0" fontId="9" fillId="0" borderId="49" xfId="0" applyFont="1" applyBorder="1" applyAlignment="1"/>
    <xf numFmtId="0" fontId="9" fillId="3" borderId="14" xfId="0" applyFont="1" applyFill="1" applyBorder="1" applyAlignment="1"/>
    <xf numFmtId="0" fontId="9" fillId="3" borderId="49" xfId="0" applyFont="1" applyFill="1" applyBorder="1" applyAlignment="1"/>
    <xf numFmtId="0" fontId="9" fillId="3" borderId="13" xfId="0" applyFont="1" applyFill="1" applyBorder="1" applyAlignment="1"/>
    <xf numFmtId="0" fontId="9" fillId="3" borderId="15" xfId="0" applyFont="1" applyFill="1" applyBorder="1" applyAlignment="1"/>
    <xf numFmtId="0" fontId="9" fillId="0" borderId="50" xfId="0" applyFont="1" applyBorder="1" applyAlignment="1"/>
    <xf numFmtId="0" fontId="9" fillId="3" borderId="11" xfId="0" applyFont="1" applyFill="1" applyBorder="1" applyAlignment="1"/>
    <xf numFmtId="0" fontId="9" fillId="3" borderId="50" xfId="0" applyFont="1" applyFill="1" applyBorder="1" applyAlignment="1"/>
    <xf numFmtId="0" fontId="9" fillId="3" borderId="51" xfId="0" applyFont="1" applyFill="1" applyBorder="1" applyAlignment="1"/>
    <xf numFmtId="0" fontId="9" fillId="3" borderId="52" xfId="0" applyFont="1" applyFill="1" applyBorder="1" applyAlignment="1"/>
    <xf numFmtId="49" fontId="9" fillId="0" borderId="53" xfId="0" applyNumberFormat="1" applyFont="1" applyBorder="1" applyAlignment="1">
      <alignment horizontal="center" vertical="center"/>
    </xf>
    <xf numFmtId="0" fontId="19" fillId="3" borderId="11" xfId="0" applyFont="1" applyFill="1" applyBorder="1" applyAlignment="1"/>
    <xf numFmtId="0" fontId="9" fillId="5" borderId="50" xfId="0" applyFont="1" applyFill="1" applyBorder="1" applyAlignment="1" applyProtection="1">
      <alignment horizontal="right"/>
      <protection locked="0"/>
    </xf>
    <xf numFmtId="0" fontId="9" fillId="5" borderId="50" xfId="0" applyFont="1" applyFill="1" applyBorder="1" applyAlignment="1" applyProtection="1">
      <protection locked="0"/>
    </xf>
    <xf numFmtId="0" fontId="9" fillId="0" borderId="45" xfId="0" applyFont="1" applyBorder="1" applyAlignment="1"/>
    <xf numFmtId="0" fontId="9" fillId="3" borderId="0" xfId="0" applyFont="1" applyFill="1" applyBorder="1" applyAlignment="1"/>
    <xf numFmtId="0" fontId="9" fillId="3" borderId="45" xfId="0" applyFont="1" applyFill="1" applyBorder="1" applyAlignment="1"/>
    <xf numFmtId="0" fontId="28" fillId="6" borderId="0" xfId="0" applyFont="1" applyFill="1" applyBorder="1" applyAlignment="1"/>
    <xf numFmtId="0" fontId="9" fillId="3" borderId="1" xfId="0" applyFont="1" applyFill="1" applyBorder="1" applyAlignment="1"/>
    <xf numFmtId="0" fontId="9" fillId="3" borderId="2" xfId="0" applyFont="1" applyFill="1" applyBorder="1" applyAlignment="1"/>
    <xf numFmtId="0" fontId="9" fillId="0" borderId="54" xfId="0" applyFont="1" applyBorder="1" applyAlignment="1"/>
    <xf numFmtId="0" fontId="9" fillId="3" borderId="56" xfId="0" applyFont="1" applyFill="1" applyBorder="1" applyAlignment="1"/>
    <xf numFmtId="0" fontId="9" fillId="3" borderId="57" xfId="0" applyFont="1" applyFill="1" applyBorder="1" applyAlignment="1"/>
    <xf numFmtId="167" fontId="9" fillId="0" borderId="37" xfId="1" applyNumberFormat="1" applyFont="1" applyBorder="1" applyAlignment="1" applyProtection="1">
      <alignment horizontal="center"/>
      <protection locked="0"/>
    </xf>
    <xf numFmtId="49" fontId="9" fillId="0" borderId="38" xfId="0" applyNumberFormat="1"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49" fontId="9" fillId="0" borderId="62" xfId="0" applyNumberFormat="1" applyFont="1" applyBorder="1" applyAlignment="1">
      <alignment horizontal="center" vertical="center"/>
    </xf>
    <xf numFmtId="0" fontId="9" fillId="0" borderId="6" xfId="0" applyFont="1" applyBorder="1" applyAlignment="1"/>
    <xf numFmtId="167" fontId="9" fillId="4" borderId="63" xfId="1" applyNumberFormat="1" applyFont="1" applyFill="1" applyBorder="1" applyAlignment="1"/>
    <xf numFmtId="167" fontId="9" fillId="4" borderId="6" xfId="1" applyNumberFormat="1" applyFont="1" applyFill="1" applyBorder="1" applyAlignment="1"/>
    <xf numFmtId="49" fontId="9" fillId="0" borderId="64" xfId="0" applyNumberFormat="1" applyFont="1" applyBorder="1" applyAlignment="1">
      <alignment horizontal="center" vertical="center"/>
    </xf>
    <xf numFmtId="167" fontId="9" fillId="4" borderId="50" xfId="1" applyNumberFormat="1" applyFont="1" applyFill="1" applyBorder="1" applyAlignment="1"/>
    <xf numFmtId="167" fontId="9" fillId="4" borderId="11" xfId="1" applyNumberFormat="1" applyFont="1" applyFill="1" applyBorder="1" applyAlignment="1"/>
    <xf numFmtId="167" fontId="9" fillId="0" borderId="0" xfId="0" applyNumberFormat="1" applyFont="1" applyAlignment="1"/>
    <xf numFmtId="167" fontId="9" fillId="0" borderId="0" xfId="0" applyNumberFormat="1" applyFont="1" applyBorder="1" applyAlignment="1"/>
    <xf numFmtId="0" fontId="9" fillId="0" borderId="0" xfId="0" applyFont="1" applyFill="1" applyBorder="1" applyAlignment="1">
      <alignment horizontal="center"/>
    </xf>
    <xf numFmtId="0" fontId="9" fillId="0" borderId="4" xfId="0" applyFont="1" applyFill="1" applyBorder="1" applyAlignment="1">
      <alignment horizontal="center"/>
    </xf>
    <xf numFmtId="0" fontId="9" fillId="0" borderId="14" xfId="0" applyFont="1" applyFill="1" applyBorder="1" applyAlignment="1">
      <alignment horizontal="center"/>
    </xf>
    <xf numFmtId="0" fontId="9" fillId="0" borderId="11" xfId="0" applyFont="1" applyBorder="1" applyAlignment="1" applyProtection="1"/>
    <xf numFmtId="0" fontId="9" fillId="0" borderId="46"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166" fontId="9" fillId="2" borderId="66" xfId="1" applyNumberFormat="1" applyFont="1" applyFill="1" applyBorder="1" applyAlignment="1" applyProtection="1">
      <alignment horizontal="center"/>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2" borderId="67" xfId="1" applyFont="1" applyFill="1" applyBorder="1" applyAlignment="1" applyProtection="1">
      <protection locked="0"/>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Border="1" applyAlignment="1">
      <alignment horizontal="center" vertical="center"/>
    </xf>
    <xf numFmtId="0" fontId="9" fillId="0" borderId="19" xfId="0" applyFont="1" applyFill="1" applyBorder="1" applyAlignment="1">
      <alignment vertical="center"/>
    </xf>
    <xf numFmtId="167" fontId="9" fillId="5" borderId="19" xfId="1" applyNumberFormat="1" applyFont="1" applyFill="1" applyBorder="1" applyAlignment="1" applyProtection="1">
      <alignment horizontal="center"/>
      <protection locked="0"/>
    </xf>
    <xf numFmtId="0" fontId="9" fillId="0" borderId="19" xfId="0" applyFont="1" applyFill="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167" fontId="9" fillId="5" borderId="19" xfId="1" applyNumberFormat="1" applyFont="1" applyFill="1" applyBorder="1" applyAlignment="1" applyProtection="1">
      <alignment horizontal="right"/>
      <protection locked="0"/>
    </xf>
    <xf numFmtId="0" fontId="9" fillId="0" borderId="46" xfId="0" applyFont="1" applyBorder="1" applyAlignment="1"/>
    <xf numFmtId="0" fontId="9" fillId="0" borderId="3"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15" fillId="0" borderId="19" xfId="5" applyFont="1" applyBorder="1" applyAlignment="1">
      <alignment wrapText="1"/>
    </xf>
    <xf numFmtId="0" fontId="9" fillId="5" borderId="0" xfId="5" applyFont="1" applyFill="1" applyAlignment="1"/>
    <xf numFmtId="0" fontId="15" fillId="0" borderId="19" xfId="5" quotePrefix="1" applyFont="1" applyBorder="1" applyAlignment="1">
      <alignment horizontal="left" wrapText="1"/>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45" xfId="5" applyNumberFormat="1" applyFont="1" applyBorder="1" applyAlignment="1" applyProtection="1">
      <protection locked="0"/>
    </xf>
    <xf numFmtId="44" fontId="9" fillId="0" borderId="0"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0" borderId="76" xfId="0" applyFont="1" applyBorder="1" applyAlignment="1" applyProtection="1">
      <protection locked="0"/>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0" fontId="9" fillId="0" borderId="118" xfId="0" applyFont="1" applyBorder="1">
      <alignment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9" fillId="0" borderId="120" xfId="0" applyFont="1" applyBorder="1">
      <alignment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15" fillId="2" borderId="49" xfId="0" applyFont="1" applyFill="1" applyBorder="1" applyAlignment="1" applyProtection="1">
      <protection locked="0"/>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167" fontId="9" fillId="0" borderId="49" xfId="1" applyNumberFormat="1" applyFont="1" applyBorder="1" applyAlignment="1" applyProtection="1">
      <alignment wrapText="1"/>
      <protection locked="0"/>
    </xf>
    <xf numFmtId="167" fontId="9" fillId="0" borderId="15" xfId="1" applyNumberFormat="1" applyFont="1" applyBorder="1" applyAlignment="1" applyProtection="1">
      <alignment wrapText="1"/>
      <protection locked="0"/>
    </xf>
    <xf numFmtId="0" fontId="9" fillId="0" borderId="35" xfId="0" applyFont="1" applyBorder="1">
      <alignment wrapText="1"/>
    </xf>
    <xf numFmtId="167" fontId="9" fillId="0" borderId="0" xfId="0" applyNumberFormat="1" applyFont="1">
      <alignment wrapText="1"/>
    </xf>
    <xf numFmtId="167" fontId="9" fillId="0" borderId="19" xfId="1" applyNumberFormat="1" applyFont="1" applyBorder="1" applyAlignment="1" applyProtection="1">
      <alignment wrapText="1"/>
      <protection locked="0"/>
    </xf>
    <xf numFmtId="167" fontId="9" fillId="0" borderId="5" xfId="1" applyNumberFormat="1" applyFont="1" applyBorder="1" applyAlignment="1" applyProtection="1">
      <alignment wrapText="1"/>
      <protection locked="0"/>
    </xf>
    <xf numFmtId="0" fontId="9" fillId="0" borderId="32" xfId="0" applyFont="1" applyBorder="1">
      <alignment wrapText="1"/>
    </xf>
    <xf numFmtId="0" fontId="9" fillId="0" borderId="129" xfId="0" applyFont="1" applyBorder="1" applyAlignment="1">
      <alignment horizontal="center"/>
    </xf>
    <xf numFmtId="167" fontId="9" fillId="0" borderId="46" xfId="1" applyNumberFormat="1" applyFont="1" applyBorder="1" applyAlignment="1" applyProtection="1">
      <alignment wrapText="1"/>
      <protection locked="0"/>
    </xf>
    <xf numFmtId="167" fontId="9" fillId="0" borderId="45" xfId="1" applyNumberFormat="1" applyFont="1" applyBorder="1" applyAlignment="1" applyProtection="1">
      <alignment wrapText="1"/>
      <protection locked="0"/>
    </xf>
    <xf numFmtId="167" fontId="9" fillId="0" borderId="2" xfId="1" applyNumberFormat="1" applyFont="1" applyBorder="1" applyAlignment="1" applyProtection="1">
      <alignment wrapText="1"/>
      <protection locked="0"/>
    </xf>
    <xf numFmtId="0" fontId="9" fillId="0" borderId="130" xfId="0" applyFont="1" applyBorder="1" applyAlignment="1">
      <alignment horizontal="center"/>
    </xf>
    <xf numFmtId="0" fontId="9" fillId="0" borderId="7" xfId="0" applyFont="1" applyFill="1" applyBorder="1">
      <alignment wrapText="1"/>
    </xf>
    <xf numFmtId="167" fontId="9" fillId="0" borderId="9" xfId="1" applyNumberFormat="1" applyFont="1" applyBorder="1" applyAlignment="1" applyProtection="1">
      <alignment wrapText="1"/>
      <protection locked="0"/>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167" fontId="9" fillId="0" borderId="61" xfId="1" applyNumberFormat="1" applyFont="1" applyBorder="1" applyAlignment="1" applyProtection="1">
      <alignment wrapText="1"/>
      <protection locked="0"/>
    </xf>
    <xf numFmtId="0" fontId="9" fillId="3" borderId="129" xfId="0" applyFont="1" applyFill="1" applyBorder="1" applyAlignment="1">
      <alignment horizontal="center" wrapText="1"/>
    </xf>
    <xf numFmtId="167" fontId="9" fillId="3" borderId="5" xfId="1" applyNumberFormat="1" applyFont="1" applyFill="1" applyBorder="1" applyAlignment="1" applyProtection="1">
      <alignment wrapText="1"/>
      <protection locked="0"/>
    </xf>
    <xf numFmtId="167" fontId="9" fillId="3" borderId="46" xfId="1" applyNumberFormat="1" applyFont="1" applyFill="1" applyBorder="1" applyAlignment="1" applyProtection="1">
      <alignment wrapText="1"/>
      <protection locked="0"/>
    </xf>
    <xf numFmtId="0" fontId="9" fillId="3" borderId="131"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22" fillId="0" borderId="13" xfId="0" applyFont="1" applyBorder="1" applyAlignment="1" applyProtection="1">
      <alignment horizontal="center"/>
    </xf>
    <xf numFmtId="0" fontId="22" fillId="0" borderId="14" xfId="0" applyFont="1" applyBorder="1" applyAlignment="1" applyProtection="1">
      <alignment horizontal="center"/>
    </xf>
    <xf numFmtId="0" fontId="22" fillId="0" borderId="15" xfId="0" applyFont="1" applyBorder="1" applyAlignment="1" applyProtection="1">
      <alignment horizontal="center"/>
    </xf>
    <xf numFmtId="0" fontId="15" fillId="0" borderId="1" xfId="0" applyFont="1" applyBorder="1" applyAlignment="1">
      <alignment horizontal="centerContinuous"/>
    </xf>
    <xf numFmtId="0" fontId="15" fillId="0" borderId="0" xfId="0" applyFont="1" applyBorder="1" applyAlignment="1">
      <alignment horizontal="centerContinuous"/>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4" xfId="0" applyFont="1" applyBorder="1" applyAlignment="1">
      <alignment horizontal="centerContinuous"/>
    </xf>
    <xf numFmtId="0" fontId="15" fillId="0" borderId="5" xfId="0" applyFont="1" applyBorder="1" applyAlignment="1">
      <alignment horizontal="centerContinuous"/>
    </xf>
    <xf numFmtId="0" fontId="15" fillId="0" borderId="0" xfId="0" applyFont="1" applyAlignment="1">
      <alignment horizontal="centerContinuous"/>
    </xf>
    <xf numFmtId="0" fontId="15" fillId="0" borderId="0" xfId="0" applyFont="1" applyAlignment="1">
      <alignment horizontal="left"/>
    </xf>
    <xf numFmtId="0" fontId="24" fillId="0" borderId="4" xfId="0" applyFont="1" applyBorder="1" applyAlignment="1">
      <alignment horizontal="centerContinuous"/>
    </xf>
    <xf numFmtId="0" fontId="24" fillId="0" borderId="0" xfId="0" applyFont="1" applyAlignment="1"/>
    <xf numFmtId="0" fontId="15" fillId="0" borderId="0" xfId="0" applyFont="1" applyAlignment="1">
      <alignment horizontal="right"/>
    </xf>
    <xf numFmtId="16" fontId="15" fillId="0" borderId="0" xfId="0" applyNumberFormat="1" applyFont="1" applyAlignment="1">
      <alignment horizontal="right"/>
    </xf>
    <xf numFmtId="16" fontId="15" fillId="0" borderId="0" xfId="0" applyNumberFormat="1" applyFont="1" applyAlignment="1"/>
    <xf numFmtId="0" fontId="15" fillId="0" borderId="14" xfId="0" applyFont="1" applyBorder="1" applyAlignment="1">
      <alignment horizontal="centerContinuous"/>
    </xf>
    <xf numFmtId="0" fontId="15" fillId="0" borderId="15" xfId="0" applyFont="1" applyBorder="1" applyAlignment="1">
      <alignment horizontal="centerContinuous"/>
    </xf>
    <xf numFmtId="0" fontId="16" fillId="0" borderId="0" xfId="0" applyFont="1" applyAlignment="1">
      <alignment horizontal="left"/>
    </xf>
    <xf numFmtId="0" fontId="15" fillId="0" borderId="0" xfId="0" applyFont="1" applyAlignment="1">
      <alignment horizontal="center"/>
    </xf>
    <xf numFmtId="0" fontId="15" fillId="0" borderId="0" xfId="0" quotePrefix="1" applyFont="1" applyAlignment="1">
      <alignment horizontal="center"/>
    </xf>
    <xf numFmtId="14" fontId="15" fillId="0" borderId="4" xfId="0" applyNumberFormat="1" applyFont="1" applyBorder="1" applyAlignment="1" applyProtection="1">
      <protection locked="0"/>
    </xf>
    <xf numFmtId="0" fontId="15" fillId="0" borderId="4" xfId="0" applyFont="1" applyBorder="1" applyAlignment="1" applyProtection="1">
      <protection locked="0"/>
    </xf>
    <xf numFmtId="0" fontId="15" fillId="0" borderId="0" xfId="0" quotePrefix="1" applyFont="1" applyAlignment="1">
      <alignment horizontal="left"/>
    </xf>
    <xf numFmtId="0" fontId="15" fillId="0" borderId="0" xfId="0" applyNumberFormat="1" applyFont="1" applyAlignment="1"/>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8" fillId="0" borderId="0" xfId="0" applyFont="1" applyBorder="1" applyAlignment="1">
      <alignment horizontal="left"/>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5" fillId="0" borderId="4" xfId="0" quotePrefix="1" applyFont="1" applyBorder="1" applyAlignment="1" applyProtection="1"/>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0" fillId="0" borderId="0" xfId="0" applyAlignment="1"/>
    <xf numFmtId="0" fontId="5" fillId="5" borderId="18" xfId="0" applyFont="1" applyFill="1" applyBorder="1" applyAlignment="1" applyProtection="1">
      <alignment horizontal="center" vertical="center" wrapText="1"/>
    </xf>
    <xf numFmtId="0" fontId="19" fillId="5" borderId="18" xfId="0" applyFont="1" applyFill="1" applyBorder="1" applyAlignment="1" applyProtection="1">
      <alignment horizontal="center" vertical="center" wrapText="1"/>
    </xf>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167" fontId="9" fillId="0" borderId="26" xfId="1" applyNumberFormat="1" applyFont="1" applyBorder="1" applyAlignment="1" applyProtection="1">
      <alignment wrapText="1"/>
      <protection locked="0"/>
    </xf>
    <xf numFmtId="0" fontId="9" fillId="0" borderId="37" xfId="0" applyFont="1" applyBorder="1">
      <alignment wrapText="1"/>
    </xf>
    <xf numFmtId="9" fontId="9" fillId="5" borderId="19" xfId="0" applyNumberFormat="1" applyFont="1" applyFill="1" applyBorder="1" applyAlignment="1" applyProtection="1">
      <alignment horizontal="center"/>
      <protection locked="0"/>
    </xf>
    <xf numFmtId="0" fontId="9" fillId="5" borderId="19" xfId="0" applyFont="1" applyFill="1" applyBorder="1" applyAlignment="1" applyProtection="1">
      <alignment horizontal="center"/>
      <protection locked="0"/>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7" xfId="0" applyFont="1" applyFill="1" applyBorder="1" applyAlignment="1">
      <alignment horizontal="center" vertical="center"/>
    </xf>
    <xf numFmtId="0" fontId="17" fillId="0" borderId="148"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0" xfId="0" applyFont="1" applyBorder="1" applyAlignment="1">
      <alignment horizontal="left" vertical="top" wrapText="1"/>
    </xf>
    <xf numFmtId="0" fontId="17" fillId="0" borderId="151" xfId="0" applyFont="1" applyBorder="1" applyAlignment="1">
      <alignment horizontal="right" vertical="top" wrapText="1"/>
    </xf>
    <xf numFmtId="49" fontId="9" fillId="0" borderId="150" xfId="0" applyNumberFormat="1" applyFont="1" applyBorder="1">
      <alignment wrapText="1"/>
    </xf>
    <xf numFmtId="0" fontId="9" fillId="0" borderId="0" xfId="0" applyFont="1" applyAlignment="1"/>
    <xf numFmtId="0" fontId="9" fillId="0" borderId="19" xfId="0" applyFont="1" applyBorder="1" applyAlignment="1">
      <alignment horizontal="center" wrapText="1"/>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0" fontId="17" fillId="0" borderId="65" xfId="0" applyFont="1" applyBorder="1" applyAlignment="1">
      <alignment vertical="top" wrapText="1"/>
    </xf>
    <xf numFmtId="49" fontId="9" fillId="0" borderId="80" xfId="0" applyNumberFormat="1" applyFont="1" applyBorder="1">
      <alignment wrapText="1"/>
    </xf>
    <xf numFmtId="0" fontId="9" fillId="0" borderId="0" xfId="0" applyFont="1" applyAlignment="1">
      <alignment horizontal="left" vertical="top"/>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8" xfId="0" applyFont="1" applyBorder="1" applyAlignment="1">
      <alignment horizontal="center" vertical="top" wrapText="1"/>
    </xf>
    <xf numFmtId="0" fontId="6" fillId="0" borderId="26" xfId="0" applyFont="1" applyBorder="1" applyAlignment="1">
      <alignment horizontal="center" vertical="top" wrapText="1"/>
    </xf>
    <xf numFmtId="0" fontId="6" fillId="0" borderId="147"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8" xfId="0" applyFont="1" applyFill="1" applyBorder="1" applyAlignment="1">
      <alignment horizontal="center" vertical="top" wrapText="1"/>
    </xf>
    <xf numFmtId="0" fontId="6" fillId="0" borderId="147"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14" fontId="19" fillId="5" borderId="18" xfId="0" applyNumberFormat="1" applyFont="1" applyFill="1" applyBorder="1" applyAlignment="1" applyProtection="1">
      <alignment horizontal="center" vertical="center" wrapText="1"/>
    </xf>
    <xf numFmtId="44" fontId="19" fillId="5" borderId="18" xfId="0" applyNumberFormat="1" applyFont="1" applyFill="1" applyBorder="1" applyAlignment="1" applyProtection="1">
      <alignment horizontal="center" vertical="center" wrapText="1"/>
    </xf>
    <xf numFmtId="44" fontId="19" fillId="5" borderId="120" xfId="0" applyNumberFormat="1" applyFont="1" applyFill="1" applyBorder="1" applyAlignment="1" applyProtection="1">
      <alignment horizontal="center" vertical="center" wrapText="1"/>
    </xf>
    <xf numFmtId="44" fontId="19" fillId="5" borderId="18" xfId="1" applyNumberFormat="1" applyFont="1" applyFill="1" applyBorder="1" applyAlignment="1" applyProtection="1">
      <alignment horizontal="center" vertical="center" wrapText="1"/>
    </xf>
    <xf numFmtId="44" fontId="19" fillId="5" borderId="120" xfId="1" applyNumberFormat="1" applyFont="1" applyFill="1" applyBorder="1" applyAlignment="1" applyProtection="1">
      <alignment horizontal="center" vertical="center" wrapText="1"/>
    </xf>
    <xf numFmtId="0" fontId="32" fillId="0" borderId="21" xfId="0" quotePrefix="1" applyFont="1" applyBorder="1" applyAlignment="1">
      <alignment horizontal="center"/>
    </xf>
    <xf numFmtId="0" fontId="33" fillId="0" borderId="20" xfId="0" applyFont="1" applyBorder="1" applyAlignment="1"/>
    <xf numFmtId="4" fontId="19" fillId="5" borderId="18" xfId="0" applyNumberFormat="1" applyFont="1" applyFill="1" applyBorder="1" applyAlignment="1" applyProtection="1">
      <alignment horizontal="center" vertical="center" wrapText="1"/>
    </xf>
    <xf numFmtId="8" fontId="19" fillId="5" borderId="18" xfId="1" applyNumberFormat="1" applyFont="1" applyFill="1" applyBorder="1" applyAlignment="1" applyProtection="1">
      <alignment horizontal="right" vertical="center" wrapText="1"/>
    </xf>
    <xf numFmtId="8" fontId="19" fillId="5" borderId="18" xfId="1" applyNumberFormat="1" applyFont="1" applyFill="1" applyBorder="1" applyAlignment="1" applyProtection="1">
      <alignment horizontal="center" vertical="center" wrapText="1"/>
    </xf>
    <xf numFmtId="8" fontId="19" fillId="5" borderId="18" xfId="0" applyNumberFormat="1" applyFont="1" applyFill="1" applyBorder="1" applyAlignment="1" applyProtection="1">
      <alignment horizontal="center" vertical="center" wrapText="1"/>
    </xf>
    <xf numFmtId="8" fontId="19" fillId="5" borderId="120" xfId="0" applyNumberFormat="1" applyFont="1" applyFill="1" applyBorder="1" applyAlignment="1" applyProtection="1">
      <alignment horizontal="center" vertical="center" wrapText="1"/>
    </xf>
    <xf numFmtId="4" fontId="19" fillId="5" borderId="120" xfId="1" applyNumberFormat="1" applyFont="1" applyFill="1" applyBorder="1" applyAlignment="1" applyProtection="1">
      <alignment horizontal="center" vertical="center" wrapText="1"/>
    </xf>
    <xf numFmtId="0" fontId="33" fillId="0" borderId="21" xfId="0" applyFont="1" applyBorder="1" applyAlignment="1"/>
    <xf numFmtId="0" fontId="5" fillId="5" borderId="20" xfId="0" applyFont="1" applyFill="1" applyBorder="1" applyAlignment="1" applyProtection="1">
      <alignment horizontal="right" vertical="center" wrapText="1"/>
    </xf>
    <xf numFmtId="8" fontId="33" fillId="0" borderId="37" xfId="1" applyNumberFormat="1" applyFont="1" applyBorder="1" applyAlignment="1"/>
    <xf numFmtId="0" fontId="5" fillId="5" borderId="18" xfId="0" applyFont="1" applyFill="1" applyBorder="1" applyAlignment="1" applyProtection="1">
      <alignment horizontal="right" vertical="center" wrapText="1"/>
    </xf>
    <xf numFmtId="0" fontId="32" fillId="0" borderId="20" xfId="0" quotePrefix="1" applyFont="1" applyBorder="1" applyAlignment="1">
      <alignment horizontal="center"/>
    </xf>
    <xf numFmtId="0" fontId="33" fillId="0" borderId="20" xfId="0" applyFont="1" applyBorder="1" applyAlignment="1">
      <alignment horizontal="right"/>
    </xf>
    <xf numFmtId="14" fontId="19" fillId="5" borderId="20" xfId="0" applyNumberFormat="1" applyFont="1" applyFill="1" applyBorder="1" applyAlignment="1" applyProtection="1">
      <alignment horizontal="center" vertical="center" wrapText="1"/>
    </xf>
    <xf numFmtId="4" fontId="19" fillId="5" borderId="20" xfId="0" applyNumberFormat="1" applyFont="1" applyFill="1" applyBorder="1" applyAlignment="1" applyProtection="1">
      <alignment horizontal="center" vertical="center" wrapText="1"/>
    </xf>
    <xf numFmtId="0" fontId="33" fillId="0" borderId="22" xfId="0" applyFont="1" applyBorder="1" applyAlignment="1"/>
    <xf numFmtId="0" fontId="32" fillId="0" borderId="22" xfId="0" quotePrefix="1" applyFont="1" applyBorder="1" applyAlignment="1">
      <alignment horizontal="center"/>
    </xf>
    <xf numFmtId="44" fontId="0" fillId="0" borderId="0" xfId="4" applyFont="1" applyAlignment="1"/>
    <xf numFmtId="0" fontId="5" fillId="5" borderId="22" xfId="0" applyFont="1" applyFill="1" applyBorder="1" applyAlignment="1" applyProtection="1">
      <alignment horizontal="right" wrapText="1"/>
    </xf>
    <xf numFmtId="0" fontId="6" fillId="5" borderId="22" xfId="0" quotePrefix="1" applyFont="1" applyFill="1" applyBorder="1" applyAlignment="1" applyProtection="1">
      <alignment horizontal="center" wrapText="1"/>
    </xf>
    <xf numFmtId="0" fontId="30" fillId="0" borderId="0" xfId="0" applyFont="1" applyAlignment="1"/>
    <xf numFmtId="0" fontId="5" fillId="5" borderId="22" xfId="0" applyFont="1" applyFill="1" applyBorder="1" applyAlignment="1" applyProtection="1">
      <alignment horizontal="center" vertical="center" wrapText="1"/>
    </xf>
    <xf numFmtId="0" fontId="31" fillId="5" borderId="22" xfId="0" applyFont="1" applyFill="1" applyBorder="1" applyAlignment="1" applyProtection="1">
      <alignment horizontal="center" vertical="center" wrapText="1"/>
    </xf>
    <xf numFmtId="0" fontId="34" fillId="0" borderId="22" xfId="0" applyFont="1" applyBorder="1" applyAlignment="1">
      <alignment horizontal="center"/>
    </xf>
    <xf numFmtId="0" fontId="31" fillId="5" borderId="18" xfId="0" applyFont="1" applyFill="1" applyBorder="1" applyAlignment="1" applyProtection="1">
      <alignment horizontal="center" vertical="center" wrapText="1"/>
    </xf>
    <xf numFmtId="0" fontId="34" fillId="0" borderId="18" xfId="0" applyFont="1" applyBorder="1" applyAlignment="1">
      <alignment horizontal="left"/>
    </xf>
    <xf numFmtId="0" fontId="34" fillId="0" borderId="20" xfId="0" applyFont="1" applyBorder="1" applyAlignment="1">
      <alignment horizontal="left"/>
    </xf>
    <xf numFmtId="0" fontId="34" fillId="0" borderId="20" xfId="0" applyFont="1" applyBorder="1" applyAlignment="1">
      <alignment horizontal="center"/>
    </xf>
    <xf numFmtId="0" fontId="34" fillId="0" borderId="21" xfId="0" applyFont="1" applyBorder="1" applyAlignment="1">
      <alignment horizontal="center"/>
    </xf>
    <xf numFmtId="0" fontId="34" fillId="0" borderId="20" xfId="0" applyFont="1" applyBorder="1" applyAlignment="1">
      <alignment horizontal="right"/>
    </xf>
    <xf numFmtId="0" fontId="34" fillId="0" borderId="18" xfId="0" applyFont="1" applyBorder="1" applyAlignment="1">
      <alignment horizontal="center"/>
    </xf>
    <xf numFmtId="0" fontId="34" fillId="0" borderId="21" xfId="0" applyFont="1" applyBorder="1" applyAlignment="1">
      <alignment horizontal="right"/>
    </xf>
    <xf numFmtId="8" fontId="19" fillId="5" borderId="20" xfId="1" applyNumberFormat="1" applyFont="1" applyFill="1" applyBorder="1" applyAlignment="1" applyProtection="1">
      <alignment horizontal="right" vertical="center" wrapText="1"/>
    </xf>
    <xf numFmtId="8" fontId="19" fillId="5" borderId="20" xfId="1" applyNumberFormat="1" applyFont="1" applyFill="1" applyBorder="1" applyAlignment="1" applyProtection="1">
      <alignment horizontal="center" vertical="center" wrapText="1"/>
    </xf>
    <xf numFmtId="8" fontId="19" fillId="5" borderId="20" xfId="0" applyNumberFormat="1" applyFont="1" applyFill="1" applyBorder="1" applyAlignment="1" applyProtection="1">
      <alignment horizontal="center" vertical="center" wrapText="1"/>
    </xf>
    <xf numFmtId="8" fontId="19" fillId="5" borderId="37" xfId="0" applyNumberFormat="1" applyFont="1" applyFill="1" applyBorder="1" applyAlignment="1" applyProtection="1">
      <alignment horizontal="center" vertical="center" wrapText="1"/>
    </xf>
    <xf numFmtId="0" fontId="31" fillId="5" borderId="28" xfId="0" applyFont="1" applyFill="1" applyBorder="1" applyAlignment="1" applyProtection="1">
      <alignment horizontal="center"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9" fillId="5" borderId="28" xfId="0" applyFont="1" applyFill="1" applyBorder="1" applyAlignment="1" applyProtection="1">
      <alignment horizontal="center" vertical="center" wrapText="1"/>
    </xf>
    <xf numFmtId="0" fontId="9" fillId="5" borderId="44" xfId="0" applyFont="1" applyFill="1" applyBorder="1" applyAlignment="1" applyProtection="1">
      <alignment horizontal="center" vertical="center" wrapText="1"/>
    </xf>
    <xf numFmtId="0" fontId="33" fillId="0" borderId="28" xfId="0" applyFont="1" applyBorder="1" applyAlignment="1"/>
    <xf numFmtId="0" fontId="5" fillId="5" borderId="22" xfId="0" applyFont="1" applyFill="1" applyBorder="1" applyAlignment="1" applyProtection="1">
      <alignment horizontal="right" vertical="center" wrapText="1"/>
    </xf>
    <xf numFmtId="0" fontId="5" fillId="5" borderId="91" xfId="0" applyFont="1" applyFill="1" applyBorder="1" applyAlignment="1" applyProtection="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20" fillId="5" borderId="22" xfId="0" applyFont="1" applyFill="1" applyBorder="1" applyAlignment="1" applyProtection="1">
      <alignment horizontal="center" vertical="center" wrapText="1"/>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8" fillId="0" borderId="22" xfId="0" applyFont="1" applyBorder="1" applyAlignment="1">
      <alignment horizontal="right"/>
    </xf>
    <xf numFmtId="0" fontId="36" fillId="0" borderId="22" xfId="0" applyFont="1" applyBorder="1" applyAlignment="1">
      <alignment horizontal="center" wrapText="1"/>
    </xf>
    <xf numFmtId="0" fontId="38" fillId="0" borderId="28" xfId="0" applyFont="1" applyBorder="1" applyAlignment="1"/>
    <xf numFmtId="0" fontId="21" fillId="5" borderId="22" xfId="0" applyFont="1" applyFill="1" applyBorder="1" applyAlignment="1" applyProtection="1">
      <alignment horizontal="right" wrapText="1"/>
    </xf>
    <xf numFmtId="0" fontId="20" fillId="5" borderId="22" xfId="0" quotePrefix="1" applyFont="1" applyFill="1" applyBorder="1" applyAlignment="1" applyProtection="1">
      <alignment horizontal="center" wrapText="1"/>
    </xf>
    <xf numFmtId="0" fontId="1" fillId="0" borderId="0" xfId="0" applyFont="1" applyAlignment="1">
      <alignment horizontal="justify" wrapText="1"/>
    </xf>
    <xf numFmtId="44" fontId="36" fillId="0" borderId="22" xfId="4" applyFont="1" applyBorder="1" applyAlignment="1">
      <alignment horizontal="center"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9" fontId="33" fillId="0" borderId="19" xfId="6" applyFont="1" applyBorder="1" applyAlignment="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9" fontId="33" fillId="0" borderId="121" xfId="6" applyFont="1" applyFill="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9" fontId="33" fillId="0" borderId="54" xfId="6" applyFont="1" applyFill="1" applyBorder="1" applyAlignment="1"/>
    <xf numFmtId="37" fontId="33" fillId="0" borderId="54" xfId="6" applyNumberFormat="1" applyFont="1" applyFill="1" applyBorder="1"/>
    <xf numFmtId="49" fontId="17" fillId="0" borderId="106" xfId="0" applyNumberFormat="1" applyFont="1" applyBorder="1" applyAlignment="1">
      <alignment horizontal="center" vertical="top" wrapText="1"/>
    </xf>
    <xf numFmtId="0" fontId="9" fillId="0" borderId="152"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8" xfId="0" applyFont="1" applyBorder="1" applyAlignment="1">
      <alignment horizontal="left"/>
    </xf>
    <xf numFmtId="0" fontId="32" fillId="0" borderId="26" xfId="0" applyFont="1" applyBorder="1" applyAlignment="1"/>
    <xf numFmtId="0" fontId="32" fillId="0" borderId="147"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49" xfId="0" quotePrefix="1" applyFont="1" applyBorder="1" applyAlignment="1">
      <alignment horizontal="left"/>
    </xf>
    <xf numFmtId="39" fontId="33" fillId="0" borderId="154"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5" fillId="0" borderId="72" xfId="0" applyFont="1" applyBorder="1" applyAlignment="1">
      <alignment horizontal="left"/>
    </xf>
    <xf numFmtId="0" fontId="17" fillId="0" borderId="73" xfId="0" applyFont="1" applyFill="1" applyBorder="1" applyAlignment="1">
      <alignment horizontal="center" vertical="center"/>
    </xf>
    <xf numFmtId="0" fontId="37" fillId="0" borderId="104" xfId="0" quotePrefix="1" applyFont="1" applyBorder="1" applyAlignment="1">
      <alignment horizontal="left"/>
    </xf>
    <xf numFmtId="0" fontId="40"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44" fontId="0" fillId="0" borderId="66" xfId="4" applyFont="1" applyBorder="1"/>
    <xf numFmtId="0" fontId="5" fillId="0" borderId="149" xfId="0" quotePrefix="1" applyFont="1" applyBorder="1" applyAlignment="1">
      <alignment horizontal="left"/>
    </xf>
    <xf numFmtId="44" fontId="0" fillId="0" borderId="154" xfId="4" applyFont="1" applyBorder="1"/>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167" fontId="9" fillId="0" borderId="67" xfId="1" applyNumberFormat="1" applyFont="1" applyBorder="1" applyAlignment="1" applyProtection="1">
      <alignment horizontal="left"/>
      <protection locked="0"/>
    </xf>
    <xf numFmtId="10" fontId="9" fillId="0" borderId="67" xfId="6" applyNumberFormat="1" applyFont="1" applyBorder="1" applyAlignment="1" applyProtection="1">
      <alignment horizontal="right"/>
      <protection locked="0"/>
    </xf>
    <xf numFmtId="49" fontId="9" fillId="0" borderId="89" xfId="0" applyNumberFormat="1" applyFont="1" applyBorder="1" applyAlignment="1">
      <alignment horizontal="center" vertical="center"/>
    </xf>
    <xf numFmtId="167" fontId="9" fillId="0" borderId="146" xfId="1" applyNumberFormat="1" applyFont="1" applyBorder="1" applyAlignment="1" applyProtection="1">
      <alignment horizontal="left"/>
      <protection locked="0"/>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0" xfId="0" applyFont="1" applyAlignment="1" applyProtection="1"/>
    <xf numFmtId="0" fontId="9" fillId="0" borderId="4" xfId="0" applyFont="1" applyBorder="1" applyAlignment="1" applyProtection="1"/>
    <xf numFmtId="0" fontId="29" fillId="7" borderId="45" xfId="0" applyFont="1" applyFill="1" applyBorder="1" applyAlignment="1">
      <alignment horizontal="center" vertical="center" wrapText="1"/>
    </xf>
    <xf numFmtId="0" fontId="9" fillId="0" borderId="88" xfId="0" applyFont="1" applyBorder="1" applyAlignment="1">
      <alignment horizontal="center"/>
    </xf>
    <xf numFmtId="0" fontId="9" fillId="0" borderId="46" xfId="0" applyFont="1" applyBorder="1" applyAlignment="1">
      <alignment horizontal="center" wrapText="1"/>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59" xfId="0" applyFont="1" applyBorder="1" applyAlignment="1"/>
    <xf numFmtId="0" fontId="15" fillId="0" borderId="121" xfId="0" applyFont="1" applyBorder="1" applyAlignment="1"/>
    <xf numFmtId="0" fontId="15" fillId="0" borderId="161" xfId="0" applyFont="1" applyBorder="1" applyAlignment="1"/>
    <xf numFmtId="0" fontId="9" fillId="0" borderId="155" xfId="0" applyFont="1" applyBorder="1" applyAlignment="1"/>
    <xf numFmtId="0" fontId="15" fillId="0" borderId="158" xfId="0" applyFont="1" applyBorder="1" applyAlignment="1" applyProtection="1">
      <protection locked="0"/>
    </xf>
    <xf numFmtId="0" fontId="9" fillId="0" borderId="156" xfId="0" applyFont="1" applyBorder="1" applyAlignment="1"/>
    <xf numFmtId="0" fontId="15" fillId="0" borderId="157" xfId="0" applyFont="1" applyBorder="1" applyAlignment="1" applyProtection="1">
      <protection locked="0"/>
    </xf>
    <xf numFmtId="0" fontId="41" fillId="0" borderId="0" xfId="7" applyAlignment="1">
      <alignment horizontal="right"/>
    </xf>
    <xf numFmtId="16" fontId="41" fillId="0" borderId="0" xfId="7" applyNumberFormat="1" applyAlignment="1">
      <alignment horizontal="right"/>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2"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49" xfId="0" applyNumberFormat="1" applyFont="1" applyBorder="1" applyAlignment="1" applyProtection="1">
      <alignment horizontal="center" vertical="center"/>
    </xf>
    <xf numFmtId="0" fontId="9" fillId="0" borderId="151" xfId="0" applyFont="1" applyBorder="1" applyAlignment="1" applyProtection="1">
      <alignment horizontal="center" wrapText="1"/>
    </xf>
    <xf numFmtId="0" fontId="9" fillId="0" borderId="154"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3"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0" fontId="9" fillId="0" borderId="16" xfId="0" applyFont="1" applyBorder="1" applyAlignment="1" applyProtection="1">
      <protection locked="0"/>
    </xf>
    <xf numFmtId="49" fontId="9" fillId="0" borderId="163"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4" xfId="0" applyFont="1" applyBorder="1" applyAlignment="1">
      <alignment horizontal="center"/>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9" fillId="0" borderId="144" xfId="0" applyFont="1" applyBorder="1" applyAlignment="1" applyProtection="1">
      <protection locked="0"/>
    </xf>
    <xf numFmtId="0" fontId="15" fillId="0" borderId="0" xfId="0" applyFont="1" applyAlignment="1">
      <alignment vertical="center"/>
    </xf>
    <xf numFmtId="0" fontId="15" fillId="0" borderId="0" xfId="0" applyFont="1" applyAlignment="1">
      <alignment horizontal="left" indent="1"/>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2"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9" fillId="0" borderId="33" xfId="0" applyFont="1" applyBorder="1" applyAlignment="1">
      <alignment horizontal="center"/>
    </xf>
    <xf numFmtId="0" fontId="9" fillId="0" borderId="0" xfId="0" applyFont="1" applyAlignment="1"/>
    <xf numFmtId="0" fontId="9" fillId="0" borderId="144"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6" xfId="0" applyFont="1" applyBorder="1" applyAlignment="1">
      <alignment horizontal="left" vertical="center" wrapText="1"/>
    </xf>
    <xf numFmtId="0" fontId="14" fillId="2" borderId="0" xfId="0" applyFont="1" applyFill="1" applyBorder="1" applyAlignment="1"/>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9" fillId="0" borderId="45" xfId="0" applyFont="1" applyBorder="1">
      <alignment wrapText="1"/>
    </xf>
    <xf numFmtId="0" fontId="9" fillId="0" borderId="172" xfId="0"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0"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3" xfId="0" applyNumberFormat="1" applyFont="1" applyBorder="1" applyAlignment="1">
      <alignment horizontal="center"/>
    </xf>
    <xf numFmtId="0" fontId="15" fillId="3" borderId="144"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71" xfId="0" applyFont="1" applyFill="1" applyBorder="1" applyAlignment="1">
      <alignment horizontal="left"/>
    </xf>
    <xf numFmtId="49" fontId="14" fillId="0" borderId="0" xfId="5" applyNumberFormat="1" applyFont="1" applyAlignment="1"/>
    <xf numFmtId="0" fontId="9" fillId="5" borderId="55" xfId="0" applyFont="1" applyFill="1" applyBorder="1" applyAlignment="1" applyProtection="1">
      <alignment horizontal="left" indent="2"/>
    </xf>
    <xf numFmtId="0" fontId="38" fillId="0" borderId="28" xfId="0" applyFont="1" applyBorder="1" applyAlignment="1">
      <alignment horizontal="center"/>
    </xf>
    <xf numFmtId="14" fontId="19" fillId="5" borderId="123" xfId="0" applyNumberFormat="1" applyFont="1" applyFill="1" applyBorder="1" applyAlignment="1" applyProtection="1">
      <alignment horizontal="center" vertical="center" wrapText="1"/>
    </xf>
    <xf numFmtId="4" fontId="19" fillId="5" borderId="123" xfId="0" applyNumberFormat="1" applyFont="1" applyFill="1" applyBorder="1" applyAlignment="1" applyProtection="1">
      <alignment horizontal="center" vertical="center" wrapText="1"/>
    </xf>
    <xf numFmtId="8" fontId="19" fillId="5" borderId="123" xfId="1" applyNumberFormat="1" applyFont="1" applyFill="1" applyBorder="1" applyAlignment="1" applyProtection="1">
      <alignment horizontal="center" vertical="center" wrapText="1"/>
    </xf>
    <xf numFmtId="8" fontId="19" fillId="5" borderId="123" xfId="0" applyNumberFormat="1" applyFont="1" applyFill="1" applyBorder="1" applyAlignment="1" applyProtection="1">
      <alignment horizontal="center" vertical="center" wrapText="1"/>
    </xf>
    <xf numFmtId="8" fontId="19" fillId="5" borderId="31" xfId="0" applyNumberFormat="1" applyFont="1" applyFill="1" applyBorder="1" applyAlignment="1" applyProtection="1">
      <alignment horizontal="center" vertical="center" wrapText="1"/>
    </xf>
    <xf numFmtId="0" fontId="6" fillId="5" borderId="173" xfId="0" quotePrefix="1" applyFont="1" applyFill="1" applyBorder="1" applyAlignment="1" applyProtection="1">
      <alignment horizontal="center" wrapText="1"/>
    </xf>
    <xf numFmtId="0" fontId="20" fillId="5" borderId="168" xfId="0" quotePrefix="1" applyFont="1" applyFill="1" applyBorder="1" applyAlignment="1" applyProtection="1">
      <alignment horizontal="center" wrapText="1"/>
    </xf>
    <xf numFmtId="0" fontId="20" fillId="5" borderId="168" xfId="0" applyFont="1" applyFill="1" applyBorder="1" applyAlignment="1" applyProtection="1">
      <alignment horizontal="right" wrapText="1"/>
    </xf>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3"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4" xfId="0" applyFont="1" applyBorder="1" applyAlignment="1" applyProtection="1">
      <alignment horizontal="left" vertical="center"/>
      <protection locked="0"/>
    </xf>
    <xf numFmtId="0" fontId="15" fillId="0" borderId="146" xfId="0" applyFont="1" applyBorder="1" applyAlignment="1" applyProtection="1">
      <alignment horizontal="left" vertical="center"/>
      <protection locked="0"/>
    </xf>
    <xf numFmtId="0" fontId="9" fillId="0" borderId="175" xfId="0" applyFont="1" applyBorder="1" applyAlignment="1" applyProtection="1">
      <protection locked="0"/>
    </xf>
    <xf numFmtId="0" fontId="15" fillId="0" borderId="175" xfId="0" applyFont="1" applyBorder="1" applyAlignment="1" applyProtection="1">
      <protection locked="0"/>
    </xf>
    <xf numFmtId="0" fontId="9" fillId="0" borderId="176" xfId="0" applyFont="1" applyBorder="1" applyAlignment="1" applyProtection="1">
      <protection locked="0"/>
    </xf>
    <xf numFmtId="49" fontId="15" fillId="0" borderId="149" xfId="0" applyNumberFormat="1" applyFont="1" applyBorder="1" applyAlignment="1">
      <alignment horizontal="center" vertical="center"/>
    </xf>
    <xf numFmtId="0" fontId="15" fillId="0" borderId="151" xfId="0" applyFont="1" applyBorder="1" applyAlignment="1"/>
    <xf numFmtId="0" fontId="15" fillId="0" borderId="151" xfId="0" applyFont="1" applyBorder="1" applyAlignment="1" applyProtection="1">
      <protection locked="0"/>
    </xf>
    <xf numFmtId="0" fontId="15" fillId="0" borderId="151" xfId="0" applyFont="1" applyBorder="1" applyAlignment="1" applyProtection="1">
      <alignment horizontal="left" vertical="center"/>
      <protection locked="0"/>
    </xf>
    <xf numFmtId="0" fontId="15" fillId="0" borderId="153" xfId="0" applyFont="1" applyBorder="1" applyAlignment="1" applyProtection="1">
      <alignment horizontal="left" vertical="center"/>
      <protection locked="0"/>
    </xf>
    <xf numFmtId="0" fontId="15" fillId="0" borderId="177"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8" xfId="0" applyFont="1" applyBorder="1" applyAlignment="1">
      <alignment horizontal="center" wrapText="1"/>
    </xf>
    <xf numFmtId="0" fontId="9" fillId="0" borderId="148" xfId="0" applyFont="1" applyBorder="1" applyAlignment="1"/>
    <xf numFmtId="0" fontId="9" fillId="0" borderId="26" xfId="0" applyFont="1" applyBorder="1" applyAlignment="1">
      <alignment horizontal="center"/>
    </xf>
    <xf numFmtId="0" fontId="9" fillId="0" borderId="179" xfId="0" applyFont="1" applyBorder="1" applyAlignment="1">
      <alignment horizontal="center"/>
    </xf>
    <xf numFmtId="0" fontId="15" fillId="0" borderId="46" xfId="0" applyFont="1" applyBorder="1" applyAlignment="1">
      <alignment horizontal="center"/>
    </xf>
    <xf numFmtId="0" fontId="9" fillId="0" borderId="180" xfId="0" applyFont="1" applyBorder="1" applyAlignment="1">
      <alignment horizontal="center" wrapText="1"/>
    </xf>
    <xf numFmtId="0" fontId="9" fillId="0" borderId="47" xfId="0" applyFont="1" applyBorder="1" applyAlignment="1">
      <alignment horizontal="center" wrapText="1"/>
    </xf>
    <xf numFmtId="0" fontId="9" fillId="0" borderId="181"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0" fontId="9" fillId="3" borderId="23" xfId="0" applyFont="1" applyFill="1" applyBorder="1" applyAlignment="1"/>
    <xf numFmtId="0" fontId="9" fillId="3" borderId="25" xfId="0" applyFont="1" applyFill="1" applyBorder="1" applyAlignment="1"/>
    <xf numFmtId="0" fontId="9" fillId="3" borderId="24" xfId="0" applyFont="1" applyFill="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42"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5" fillId="0" borderId="19" xfId="4" applyNumberFormat="1" applyFont="1" applyBorder="1"/>
    <xf numFmtId="172" fontId="45"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0" fontId="44"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3" fillId="0" borderId="148"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5"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5" fillId="0" borderId="19" xfId="4" applyNumberFormat="1" applyFont="1" applyFill="1" applyBorder="1" applyAlignment="1">
      <alignment horizontal="right"/>
    </xf>
    <xf numFmtId="172" fontId="15" fillId="0" borderId="19" xfId="0" applyNumberFormat="1" applyFont="1" applyFill="1" applyBorder="1" applyAlignment="1"/>
    <xf numFmtId="172" fontId="45" fillId="0" borderId="19" xfId="1" applyNumberFormat="1" applyFont="1" applyFill="1" applyBorder="1" applyAlignment="1">
      <alignment horizontal="right"/>
    </xf>
    <xf numFmtId="9" fontId="45"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4" xfId="0" applyFont="1" applyBorder="1" applyAlignment="1">
      <alignment horizontal="center"/>
    </xf>
    <xf numFmtId="0" fontId="9" fillId="0" borderId="27" xfId="0" applyFont="1" applyBorder="1" applyAlignment="1">
      <alignment horizontal="center"/>
    </xf>
    <xf numFmtId="0" fontId="9" fillId="0" borderId="168" xfId="0" applyFont="1" applyBorder="1">
      <alignment wrapText="1"/>
    </xf>
    <xf numFmtId="0" fontId="9" fillId="0" borderId="0" xfId="0" applyFont="1" applyAlignment="1"/>
    <xf numFmtId="0" fontId="9" fillId="0" borderId="5" xfId="0" applyFont="1" applyBorder="1" applyAlignment="1"/>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1" xfId="0" applyFont="1" applyFill="1" applyBorder="1">
      <alignment wrapText="1"/>
    </xf>
    <xf numFmtId="0" fontId="9" fillId="3" borderId="131"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2" xfId="0" applyFont="1" applyFill="1" applyBorder="1" applyAlignment="1">
      <alignment horizontal="center" wrapText="1"/>
    </xf>
    <xf numFmtId="167" fontId="9" fillId="5" borderId="150" xfId="1" applyNumberFormat="1" applyFont="1" applyFill="1" applyBorder="1" applyAlignment="1">
      <alignment wrapText="1"/>
    </xf>
    <xf numFmtId="167" fontId="9" fillId="6" borderId="151" xfId="1" applyNumberFormat="1" applyFont="1" applyFill="1" applyBorder="1" applyAlignment="1" applyProtection="1">
      <alignment wrapText="1"/>
      <protection locked="0"/>
    </xf>
    <xf numFmtId="0" fontId="10" fillId="0" borderId="153" xfId="0" applyFont="1" applyBorder="1">
      <alignment wrapText="1"/>
    </xf>
    <xf numFmtId="0" fontId="9" fillId="0" borderId="154"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4" fillId="0" borderId="46" xfId="0" applyFont="1" applyBorder="1" applyAlignment="1"/>
    <xf numFmtId="0" fontId="14" fillId="0" borderId="147"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33" fillId="0" borderId="82" xfId="0" applyFont="1" applyFill="1" applyBorder="1" applyAlignment="1">
      <alignment horizontal="center" wrapText="1"/>
    </xf>
    <xf numFmtId="0" fontId="9" fillId="0" borderId="170" xfId="0" applyFont="1" applyBorder="1">
      <alignment wrapText="1"/>
    </xf>
    <xf numFmtId="49" fontId="9" fillId="0" borderId="169"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41" fillId="0" borderId="0" xfId="7" applyAlignment="1">
      <alignment horizontal="righ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37" fontId="33" fillId="0" borderId="160" xfId="0" applyNumberFormat="1" applyFont="1" applyBorder="1" applyAlignment="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160" xfId="0" applyNumberFormat="1" applyFont="1" applyFill="1" applyBorder="1" applyAlignment="1"/>
    <xf numFmtId="37" fontId="37" fillId="0" borderId="65" xfId="0" applyNumberFormat="1" applyFont="1" applyBorder="1" applyAlignment="1">
      <alignment wrapText="1"/>
    </xf>
    <xf numFmtId="37" fontId="37" fillId="0" borderId="78" xfId="0" applyNumberFormat="1" applyFont="1" applyFill="1" applyBorder="1" applyAlignment="1"/>
    <xf numFmtId="37" fontId="37" fillId="0" borderId="118" xfId="0" applyNumberFormat="1" applyFont="1" applyBorder="1" applyAlignment="1"/>
    <xf numFmtId="3" fontId="9" fillId="0" borderId="0" xfId="0" applyNumberFormat="1" applyFont="1" applyAlignment="1">
      <alignment horizontal="center" wrapText="1"/>
    </xf>
    <xf numFmtId="37" fontId="37"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0" fontId="9" fillId="0" borderId="87" xfId="0" applyFont="1" applyBorder="1">
      <alignment wrapText="1"/>
    </xf>
    <xf numFmtId="0" fontId="9" fillId="0" borderId="81" xfId="0" applyFont="1" applyBorder="1">
      <alignment wrapText="1"/>
    </xf>
    <xf numFmtId="49" fontId="9" fillId="0" borderId="183" xfId="0" applyNumberFormat="1" applyFont="1" applyBorder="1">
      <alignment wrapText="1"/>
    </xf>
    <xf numFmtId="0" fontId="9" fillId="0" borderId="181"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16" fillId="0" borderId="0" xfId="0" applyFont="1" applyAlignment="1">
      <alignment vertical="center"/>
    </xf>
    <xf numFmtId="0" fontId="14" fillId="0" borderId="0" xfId="0" applyFont="1" applyAlignment="1">
      <alignment vertical="center"/>
    </xf>
    <xf numFmtId="0" fontId="46" fillId="0" borderId="0" xfId="0" applyFont="1" applyAlignment="1">
      <alignment horizontal="center" vertical="center"/>
    </xf>
    <xf numFmtId="0" fontId="46"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3"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6" xfId="5" applyFont="1" applyFill="1" applyBorder="1" applyAlignment="1">
      <alignment horizontal="center" wrapText="1"/>
    </xf>
    <xf numFmtId="44" fontId="9" fillId="0" borderId="187" xfId="5" applyNumberFormat="1" applyFont="1" applyBorder="1" applyAlignment="1" applyProtection="1">
      <alignment horizontal="left"/>
      <protection locked="0"/>
    </xf>
    <xf numFmtId="0" fontId="46" fillId="0" borderId="0" xfId="0" applyFont="1" applyAlignment="1">
      <alignment horizontal="justify" vertical="center" wrapText="1"/>
    </xf>
    <xf numFmtId="0" fontId="46" fillId="0" borderId="0" xfId="0" applyFont="1" applyAlignment="1">
      <alignment horizontal="justify" vertical="center"/>
    </xf>
    <xf numFmtId="0" fontId="50" fillId="0" borderId="0" xfId="0" applyFont="1" applyAlignment="1">
      <alignment horizontal="justify" vertical="center" wrapText="1"/>
    </xf>
    <xf numFmtId="0" fontId="15" fillId="0" borderId="13" xfId="0" applyFont="1" applyBorder="1" applyAlignment="1" applyProtection="1">
      <alignment horizontal="center" wrapText="1"/>
    </xf>
    <xf numFmtId="0" fontId="20" fillId="0" borderId="55" xfId="0" applyFont="1" applyBorder="1" applyAlignment="1"/>
    <xf numFmtId="0" fontId="21" fillId="0" borderId="0" xfId="0" quotePrefix="1" applyFont="1" applyAlignment="1">
      <alignment horizontal="right" vertical="top"/>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9" fillId="0" borderId="0" xfId="0" applyFont="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46"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5"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7"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3"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0" xfId="0" applyFont="1" applyAlignment="1">
      <alignment horizontal="centerContinuous"/>
    </xf>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xf numFmtId="0" fontId="9" fillId="0" borderId="4" xfId="0" applyFont="1" applyBorder="1" applyAlignment="1">
      <alignment vertical="top"/>
    </xf>
    <xf numFmtId="0" fontId="10" fillId="0" borderId="0" xfId="0" applyFont="1" applyAlignment="1"/>
    <xf numFmtId="0" fontId="10" fillId="0" borderId="0" xfId="0" applyFont="1" applyAlignment="1">
      <alignment wrapText="1"/>
    </xf>
    <xf numFmtId="0" fontId="10" fillId="0" borderId="0" xfId="0" applyFont="1" applyBorder="1" applyAlignment="1"/>
    <xf numFmtId="0" fontId="0" fillId="2" borderId="27" xfId="0" applyFont="1" applyFill="1" applyBorder="1" applyAlignment="1">
      <alignment horizontal="center"/>
    </xf>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5" fillId="0" borderId="147" xfId="0" applyFont="1" applyBorder="1" applyAlignment="1">
      <alignment horizontal="center" vertical="top" wrapText="1"/>
    </xf>
    <xf numFmtId="3" fontId="17" fillId="0" borderId="19" xfId="1" applyNumberFormat="1" applyFont="1" applyBorder="1" applyAlignment="1">
      <alignment vertical="top" wrapText="1"/>
    </xf>
    <xf numFmtId="3" fontId="9" fillId="0" borderId="66" xfId="1" applyNumberFormat="1" applyFont="1" applyBorder="1" applyAlignment="1">
      <alignment vertical="top" wrapText="1"/>
    </xf>
    <xf numFmtId="3" fontId="17" fillId="0" borderId="76" xfId="1" applyNumberFormat="1" applyFont="1" applyBorder="1" applyAlignment="1">
      <alignment vertical="top" wrapText="1"/>
    </xf>
    <xf numFmtId="3" fontId="9" fillId="0" borderId="78" xfId="1" applyNumberFormat="1" applyFont="1" applyBorder="1" applyAlignment="1">
      <alignment vertical="top" wrapText="1"/>
    </xf>
    <xf numFmtId="3" fontId="17" fillId="0" borderId="54" xfId="1" applyNumberFormat="1" applyFont="1" applyBorder="1" applyAlignment="1">
      <alignment vertical="top" wrapText="1"/>
    </xf>
    <xf numFmtId="3" fontId="9" fillId="0" borderId="81" xfId="1" applyNumberFormat="1" applyFont="1" applyBorder="1" applyAlignment="1">
      <alignment vertical="top"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56" xfId="0" applyFont="1" applyFill="1" applyBorder="1">
      <alignment wrapText="1"/>
    </xf>
    <xf numFmtId="3" fontId="45" fillId="0" borderId="19" xfId="4" applyNumberFormat="1" applyFont="1" applyFill="1" applyBorder="1" applyAlignment="1">
      <alignment horizontal="right"/>
    </xf>
    <xf numFmtId="3" fontId="45" fillId="0" borderId="19" xfId="1" applyNumberFormat="1" applyFont="1" applyFill="1" applyBorder="1" applyAlignment="1">
      <alignment horizontal="right"/>
    </xf>
    <xf numFmtId="3" fontId="15" fillId="0" borderId="19" xfId="0" applyNumberFormat="1" applyFont="1" applyBorder="1" applyAlignment="1"/>
    <xf numFmtId="173" fontId="45" fillId="0" borderId="19" xfId="4" applyNumberFormat="1" applyFont="1" applyFill="1" applyBorder="1" applyAlignment="1">
      <alignment horizontal="right"/>
    </xf>
    <xf numFmtId="173" fontId="45" fillId="0" borderId="19" xfId="1" applyNumberFormat="1" applyFont="1" applyBorder="1" applyAlignment="1">
      <alignment horizontal="right"/>
    </xf>
    <xf numFmtId="173" fontId="45" fillId="0" borderId="19" xfId="1" applyNumberFormat="1" applyFont="1" applyFill="1" applyBorder="1" applyAlignment="1">
      <alignment horizontal="right"/>
    </xf>
    <xf numFmtId="173" fontId="45"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5" fontId="15" fillId="0" borderId="19" xfId="0" applyNumberFormat="1" applyFont="1" applyFill="1" applyBorder="1" applyAlignment="1">
      <alignment horizontal="right"/>
    </xf>
    <xf numFmtId="7"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10" borderId="85" xfId="0" applyFont="1" applyFill="1" applyBorder="1" applyAlignment="1">
      <alignment horizontal="center" vertical="center"/>
    </xf>
    <xf numFmtId="0" fontId="17" fillId="10" borderId="66"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49" fontId="9" fillId="0" borderId="29" xfId="0" applyNumberFormat="1" applyFont="1" applyBorder="1" applyAlignment="1">
      <alignment horizontal="center" vertical="center"/>
    </xf>
    <xf numFmtId="49" fontId="9" fillId="0" borderId="168"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0" xfId="0" applyNumberFormat="1" applyFont="1" applyBorder="1" applyAlignment="1">
      <alignment horizontal="center"/>
    </xf>
    <xf numFmtId="49" fontId="9" fillId="0" borderId="188" xfId="0" applyNumberFormat="1" applyFont="1" applyBorder="1" applyAlignment="1">
      <alignment horizontal="center"/>
    </xf>
    <xf numFmtId="0" fontId="5" fillId="0" borderId="0" xfId="0" quotePrefix="1" applyFont="1" applyBorder="1" applyAlignment="1" applyProtection="1">
      <alignment horizontal="right"/>
    </xf>
    <xf numFmtId="0" fontId="19" fillId="11" borderId="18" xfId="0" applyFont="1" applyFill="1" applyBorder="1" applyAlignment="1" applyProtection="1">
      <alignment horizontal="center" vertical="center" wrapText="1"/>
    </xf>
    <xf numFmtId="14" fontId="19" fillId="11" borderId="18" xfId="0" applyNumberFormat="1" applyFont="1" applyFill="1" applyBorder="1" applyAlignment="1" applyProtection="1">
      <alignment horizontal="center" vertical="center" wrapText="1"/>
    </xf>
    <xf numFmtId="43" fontId="19" fillId="11" borderId="18" xfId="1" applyFont="1" applyFill="1" applyBorder="1" applyAlignment="1" applyProtection="1">
      <alignment horizontal="center" vertical="center" wrapText="1"/>
    </xf>
    <xf numFmtId="43" fontId="19" fillId="11" borderId="120" xfId="1" applyFont="1" applyFill="1" applyBorder="1" applyAlignment="1" applyProtection="1">
      <alignment horizontal="center" vertical="center" wrapText="1"/>
    </xf>
    <xf numFmtId="43" fontId="19" fillId="11" borderId="18" xfId="1" applyFont="1" applyFill="1" applyBorder="1" applyAlignment="1" applyProtection="1">
      <alignment horizontal="right" vertical="center" wrapText="1"/>
    </xf>
    <xf numFmtId="14" fontId="33" fillId="11" borderId="20" xfId="0" applyNumberFormat="1" applyFont="1" applyFill="1" applyBorder="1" applyAlignment="1"/>
    <xf numFmtId="0" fontId="33" fillId="11" borderId="20" xfId="0" applyFont="1" applyFill="1" applyBorder="1" applyAlignment="1">
      <alignment horizontal="center"/>
    </xf>
    <xf numFmtId="43" fontId="33" fillId="11" borderId="20" xfId="1" applyFont="1" applyFill="1" applyBorder="1" applyAlignment="1">
      <alignment horizontal="right"/>
    </xf>
    <xf numFmtId="43" fontId="33" fillId="11" borderId="20" xfId="1" applyFont="1" applyFill="1" applyBorder="1" applyAlignment="1"/>
    <xf numFmtId="0" fontId="33" fillId="11" borderId="20" xfId="0" applyFont="1" applyFill="1" applyBorder="1" applyAlignment="1"/>
    <xf numFmtId="43" fontId="33" fillId="11" borderId="37" xfId="1" applyFont="1" applyFill="1" applyBorder="1" applyAlignment="1"/>
    <xf numFmtId="14" fontId="33" fillId="11" borderId="21" xfId="0" applyNumberFormat="1" applyFont="1" applyFill="1" applyBorder="1" applyAlignment="1"/>
    <xf numFmtId="0" fontId="33" fillId="11" borderId="21" xfId="0" applyFont="1" applyFill="1" applyBorder="1" applyAlignment="1">
      <alignment horizontal="center"/>
    </xf>
    <xf numFmtId="43" fontId="33" fillId="11" borderId="27" xfId="1" applyFont="1" applyFill="1" applyBorder="1" applyAlignment="1"/>
    <xf numFmtId="0" fontId="6" fillId="11" borderId="131" xfId="0" applyFont="1" applyFill="1" applyBorder="1" applyAlignment="1" applyProtection="1">
      <alignment horizontal="center" vertical="center" wrapText="1"/>
    </xf>
    <xf numFmtId="0" fontId="33" fillId="11" borderId="20" xfId="0" applyFont="1" applyFill="1" applyBorder="1" applyAlignment="1">
      <alignment horizontal="right"/>
    </xf>
    <xf numFmtId="0" fontId="33" fillId="11" borderId="37" xfId="0" applyFont="1" applyFill="1" applyBorder="1" applyAlignment="1"/>
    <xf numFmtId="14" fontId="33" fillId="11" borderId="20" xfId="4" applyNumberFormat="1" applyFont="1" applyFill="1" applyBorder="1" applyAlignment="1"/>
    <xf numFmtId="44" fontId="33" fillId="11" borderId="20" xfId="4" applyFont="1" applyFill="1" applyBorder="1" applyAlignment="1">
      <alignment horizontal="center"/>
    </xf>
    <xf numFmtId="44" fontId="33" fillId="11" borderId="20" xfId="4" applyFont="1" applyFill="1" applyBorder="1" applyAlignment="1"/>
    <xf numFmtId="44" fontId="33" fillId="11" borderId="37" xfId="4" applyFont="1" applyFill="1" applyBorder="1" applyAlignment="1"/>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60" xfId="0" applyFont="1" applyBorder="1" applyAlignment="1">
      <alignment wrapText="1"/>
    </xf>
    <xf numFmtId="0" fontId="9" fillId="3" borderId="153"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4" xfId="0" applyFont="1" applyFill="1" applyBorder="1" applyAlignment="1"/>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2" borderId="81" xfId="0" applyNumberFormat="1" applyFont="1" applyFill="1" applyBorder="1">
      <alignment wrapText="1"/>
    </xf>
    <xf numFmtId="0" fontId="41" fillId="0" borderId="0" xfId="7" applyFill="1" applyAlignment="1">
      <alignment horizontal="right" wrapText="1"/>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Font="1" applyAlignment="1">
      <alignment vertical="center" wrapText="1"/>
    </xf>
    <xf numFmtId="0" fontId="0" fillId="0" borderId="1" xfId="0" applyFont="1" applyBorder="1" applyAlignment="1">
      <alignment horizontal="centerContinuous"/>
    </xf>
    <xf numFmtId="0" fontId="15" fillId="0" borderId="160"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8" fillId="0" borderId="0" xfId="0" applyFont="1" applyAlignment="1"/>
    <xf numFmtId="0" fontId="57"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4" xfId="0" applyFont="1" applyBorder="1" applyAlignment="1">
      <alignment wrapText="1"/>
    </xf>
    <xf numFmtId="0" fontId="0" fillId="0" borderId="0" xfId="0" applyFont="1" applyAlignment="1">
      <alignment horizontal="right" wrapText="1"/>
    </xf>
    <xf numFmtId="0" fontId="0" fillId="0" borderId="0" xfId="0" applyBorder="1">
      <alignment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39" fontId="9" fillId="0" borderId="46" xfId="0" applyNumberFormat="1" applyFont="1" applyBorder="1" applyAlignment="1" applyProtection="1">
      <alignment horizontal="left"/>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8"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90"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8"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39" fontId="9" fillId="0" borderId="121" xfId="0" applyNumberFormat="1" applyFont="1" applyBorder="1" applyAlignment="1" applyProtection="1">
      <alignment horizontal="center"/>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2"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9" xfId="0" quotePrefix="1" applyFont="1" applyBorder="1" applyAlignment="1">
      <alignment horizontal="center"/>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4" fontId="9" fillId="0" borderId="3" xfId="0" applyNumberFormat="1" applyFont="1" applyBorder="1" applyAlignment="1" applyProtection="1">
      <alignment vertical="center"/>
      <protection locked="0"/>
    </xf>
    <xf numFmtId="4" fontId="9" fillId="0" borderId="8" xfId="0" applyNumberFormat="1" applyFont="1" applyBorder="1" applyAlignment="1" applyProtection="1">
      <alignment vertical="center"/>
      <protection locked="0"/>
    </xf>
    <xf numFmtId="4" fontId="9" fillId="0" borderId="61" xfId="0" applyNumberFormat="1" applyFont="1" applyBorder="1" applyAlignment="1" applyProtection="1">
      <protection locked="0"/>
    </xf>
    <xf numFmtId="4" fontId="9" fillId="0" borderId="160" xfId="0" applyNumberFormat="1" applyFont="1" applyBorder="1" applyAlignment="1" applyProtection="1">
      <protection locked="0"/>
    </xf>
    <xf numFmtId="4" fontId="9" fillId="0" borderId="153" xfId="0" applyNumberFormat="1" applyFont="1" applyBorder="1" applyAlignment="1" applyProtection="1">
      <protection locked="0"/>
    </xf>
    <xf numFmtId="4" fontId="9" fillId="0" borderId="76" xfId="0" applyNumberFormat="1" applyFont="1" applyBorder="1" applyAlignment="1"/>
    <xf numFmtId="4" fontId="9" fillId="0" borderId="76" xfId="0" applyNumberFormat="1" applyFont="1" applyBorder="1" applyAlignment="1" applyProtection="1">
      <protection locked="0"/>
    </xf>
    <xf numFmtId="4" fontId="9" fillId="0" borderId="61" xfId="0" applyNumberFormat="1" applyFont="1" applyBorder="1" applyAlignment="1"/>
    <xf numFmtId="4" fontId="9" fillId="0" borderId="46" xfId="0" applyNumberFormat="1" applyFont="1" applyBorder="1" applyAlignment="1"/>
    <xf numFmtId="4" fontId="9" fillId="0" borderId="46" xfId="0" applyNumberFormat="1" applyFont="1" applyBorder="1" applyAlignment="1" applyProtection="1">
      <protection locked="0"/>
    </xf>
    <xf numFmtId="0" fontId="0" fillId="2" borderId="45" xfId="0" applyFont="1" applyFill="1" applyBorder="1" applyAlignment="1">
      <alignment horizontal="center"/>
    </xf>
    <xf numFmtId="0" fontId="0" fillId="2" borderId="19" xfId="0" applyFont="1" applyFill="1" applyBorder="1" applyAlignment="1" applyProtection="1">
      <protection locked="0"/>
    </xf>
    <xf numFmtId="4" fontId="15" fillId="2" borderId="19" xfId="0" applyNumberFormat="1" applyFont="1" applyFill="1" applyBorder="1" applyAlignment="1" applyProtection="1">
      <protection locked="0"/>
    </xf>
    <xf numFmtId="4" fontId="15" fillId="2" borderId="66" xfId="0" applyNumberFormat="1" applyFont="1" applyFill="1" applyBorder="1" applyAlignment="1" applyProtection="1">
      <protection locked="0"/>
    </xf>
    <xf numFmtId="4" fontId="15" fillId="2" borderId="73" xfId="0" applyNumberFormat="1" applyFont="1" applyFill="1" applyBorder="1" applyAlignment="1" applyProtection="1">
      <protection locked="0"/>
    </xf>
    <xf numFmtId="4" fontId="15" fillId="2" borderId="74" xfId="0" applyNumberFormat="1" applyFont="1" applyFill="1" applyBorder="1" applyAlignment="1" applyProtection="1">
      <protection locked="0"/>
    </xf>
    <xf numFmtId="0" fontId="0" fillId="0" borderId="19" xfId="0" applyFont="1" applyBorder="1" applyAlignment="1">
      <alignment horizontal="center"/>
    </xf>
    <xf numFmtId="0" fontId="0" fillId="0" borderId="19" xfId="0" applyFont="1" applyBorder="1" applyAlignment="1" applyProtection="1">
      <alignment horizontal="center"/>
      <protection locked="0"/>
    </xf>
    <xf numFmtId="0" fontId="59" fillId="0" borderId="0" xfId="0" quotePrefix="1" applyFont="1">
      <alignment wrapText="1"/>
    </xf>
    <xf numFmtId="3" fontId="33" fillId="0" borderId="46" xfId="0" applyNumberFormat="1" applyFont="1" applyBorder="1" applyAlignment="1">
      <alignment horizontal="center"/>
    </xf>
    <xf numFmtId="0" fontId="9" fillId="0" borderId="0" xfId="0" applyFont="1" applyAlignment="1">
      <alignment vertical="top" wrapText="1"/>
    </xf>
    <xf numFmtId="0" fontId="9" fillId="0" borderId="0" xfId="0" applyFont="1" applyAlignment="1">
      <alignment horizontal="left"/>
    </xf>
    <xf numFmtId="0" fontId="9" fillId="0" borderId="0" xfId="0" applyFont="1" applyAlignment="1">
      <alignment vertical="top"/>
    </xf>
    <xf numFmtId="0" fontId="15" fillId="0" borderId="0" xfId="0" applyFont="1" applyAlignment="1">
      <alignment horizontal="left" wrapText="1"/>
    </xf>
    <xf numFmtId="0" fontId="15" fillId="0" borderId="0" xfId="0" applyFont="1" applyAlignment="1">
      <alignment horizontal="left" vertical="center" wrapText="1"/>
    </xf>
    <xf numFmtId="0" fontId="0" fillId="0" borderId="0" xfId="0" applyAlignment="1">
      <alignment horizontal="left" wrapText="1"/>
    </xf>
    <xf numFmtId="0" fontId="15" fillId="0" borderId="0" xfId="0" applyFont="1" applyBorder="1" applyAlignment="1">
      <alignment horizontal="center"/>
    </xf>
    <xf numFmtId="0" fontId="53" fillId="0" borderId="0" xfId="0" applyFont="1" applyAlignment="1">
      <alignment horizontal="left" vertical="center" wrapText="1"/>
    </xf>
    <xf numFmtId="0" fontId="15" fillId="0" borderId="14" xfId="0" applyFont="1" applyBorder="1" applyAlignment="1" applyProtection="1">
      <alignment horizontal="center" wrapText="1"/>
    </xf>
    <xf numFmtId="0" fontId="15" fillId="0" borderId="1"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5" fillId="0" borderId="41" xfId="0" applyFont="1" applyBorder="1" applyAlignment="1" applyProtection="1">
      <alignment horizontal="center" vertical="center"/>
      <protection locked="0"/>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9" fillId="0" borderId="0" xfId="0" applyFont="1" applyBorder="1" applyAlignment="1">
      <alignment horizontal="left"/>
    </xf>
    <xf numFmtId="0" fontId="9" fillId="0" borderId="87" xfId="0" applyFont="1" applyBorder="1" applyAlignment="1" applyProtection="1">
      <alignment horizontal="center" wrapText="1"/>
    </xf>
    <xf numFmtId="0" fontId="6" fillId="0" borderId="0" xfId="0" applyFont="1" applyBorder="1" applyAlignment="1" applyProtection="1">
      <alignment horizontal="center"/>
    </xf>
    <xf numFmtId="0" fontId="9" fillId="0" borderId="132"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48" fillId="0" borderId="0" xfId="0" applyFont="1" applyAlignment="1">
      <alignment horizontal="left" vertical="center" wrapText="1"/>
    </xf>
    <xf numFmtId="0" fontId="14" fillId="0" borderId="0" xfId="0" applyFont="1" applyAlignment="1">
      <alignment horizontal="left" vertical="center"/>
    </xf>
    <xf numFmtId="0" fontId="46" fillId="0" borderId="0" xfId="0" applyFont="1" applyBorder="1" applyAlignment="1">
      <alignment horizontal="left" vertical="center" wrapText="1"/>
    </xf>
    <xf numFmtId="0" fontId="0" fillId="0" borderId="0" xfId="0" applyFont="1" applyBorder="1" applyAlignment="1">
      <alignment horizontal="left" wrapText="1"/>
    </xf>
    <xf numFmtId="0" fontId="6" fillId="0" borderId="0" xfId="0" applyFont="1" applyBorder="1" applyAlignment="1">
      <alignment horizontal="center"/>
    </xf>
    <xf numFmtId="0" fontId="15" fillId="2" borderId="88" xfId="0" applyFont="1" applyFill="1" applyBorder="1" applyAlignment="1">
      <alignment horizontal="center" vertical="center" wrapText="1"/>
    </xf>
    <xf numFmtId="0" fontId="5" fillId="0" borderId="4" xfId="0" quotePrefix="1" applyFont="1" applyBorder="1" applyAlignment="1">
      <alignment horizontal="right"/>
    </xf>
    <xf numFmtId="0" fontId="5" fillId="0" borderId="4" xfId="0" applyFont="1" applyBorder="1" applyAlignment="1"/>
    <xf numFmtId="0" fontId="9" fillId="0" borderId="0" xfId="0" applyFont="1" applyAlignment="1">
      <alignment horizontal="left" vertical="top" wrapText="1"/>
    </xf>
    <xf numFmtId="0" fontId="7" fillId="0" borderId="0" xfId="0" applyFont="1" applyAlignment="1">
      <alignment horizontal="left"/>
    </xf>
    <xf numFmtId="0" fontId="9" fillId="0" borderId="42" xfId="0" applyFont="1" applyBorder="1" applyAlignment="1">
      <alignment horizontal="center" wrapText="1"/>
    </xf>
    <xf numFmtId="0" fontId="9" fillId="0" borderId="51" xfId="0" applyFont="1" applyBorder="1" applyAlignment="1">
      <alignment horizontal="center" wrapText="1"/>
    </xf>
    <xf numFmtId="0" fontId="6" fillId="0" borderId="4" xfId="0" applyFont="1" applyBorder="1" applyAlignment="1">
      <alignment horizontal="center"/>
    </xf>
    <xf numFmtId="0" fontId="5" fillId="0" borderId="4" xfId="0" quotePrefix="1" applyFont="1" applyBorder="1" applyAlignment="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3" fillId="0" borderId="0" xfId="0" applyFont="1" applyAlignment="1">
      <alignment horizontal="left" vertical="center"/>
    </xf>
    <xf numFmtId="0" fontId="5" fillId="0" borderId="14" xfId="0" applyFont="1" applyBorder="1" applyAlignment="1" applyProtection="1">
      <alignment horizontal="center"/>
    </xf>
    <xf numFmtId="0" fontId="46" fillId="0" borderId="0" xfId="0" applyFont="1" applyAlignment="1">
      <alignment horizontal="left" vertical="center"/>
    </xf>
    <xf numFmtId="0" fontId="15" fillId="0" borderId="0" xfId="0" applyFont="1" applyAlignment="1">
      <alignment horizontal="left" vertical="center"/>
    </xf>
    <xf numFmtId="0" fontId="9" fillId="5" borderId="123"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5" borderId="0"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0" fontId="50" fillId="0" borderId="0" xfId="0" applyFont="1" applyAlignment="1">
      <alignment horizontal="left" vertical="center" wrapText="1"/>
    </xf>
    <xf numFmtId="167" fontId="9" fillId="0" borderId="88" xfId="1" applyNumberFormat="1" applyFont="1" applyBorder="1" applyAlignment="1" applyProtection="1">
      <alignment horizontal="center"/>
      <protection locked="0"/>
    </xf>
    <xf numFmtId="0" fontId="9" fillId="0" borderId="3" xfId="0" applyFont="1" applyBorder="1" applyAlignment="1">
      <alignment horizontal="center"/>
    </xf>
    <xf numFmtId="167" fontId="9" fillId="0" borderId="110"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41" xfId="0" applyFont="1" applyBorder="1" applyAlignment="1">
      <alignment horizontal="center"/>
    </xf>
    <xf numFmtId="0" fontId="9" fillId="0" borderId="43" xfId="0" applyFont="1" applyBorder="1" applyAlignment="1">
      <alignment horizontal="center"/>
    </xf>
    <xf numFmtId="0" fontId="9" fillId="0" borderId="42" xfId="0" applyFont="1" applyBorder="1" applyAlignment="1">
      <alignment horizontal="center"/>
    </xf>
    <xf numFmtId="0" fontId="5" fillId="0" borderId="14" xfId="0" applyFont="1" applyBorder="1" applyAlignment="1" applyProtection="1">
      <alignment horizontal="center"/>
      <protection locked="0"/>
    </xf>
    <xf numFmtId="0" fontId="5" fillId="0" borderId="5" xfId="0" quotePrefix="1" applyFont="1" applyBorder="1" applyAlignment="1">
      <alignment horizontal="center"/>
    </xf>
    <xf numFmtId="49" fontId="9" fillId="0" borderId="34" xfId="0" applyNumberFormat="1" applyFont="1" applyBorder="1" applyAlignment="1">
      <alignment horizontal="center" vertical="center"/>
    </xf>
    <xf numFmtId="49" fontId="9" fillId="0" borderId="30" xfId="0" applyNumberFormat="1" applyFont="1" applyBorder="1" applyAlignment="1">
      <alignment horizontal="center" vertical="center"/>
    </xf>
    <xf numFmtId="0" fontId="5" fillId="0" borderId="14" xfId="0" applyFont="1" applyBorder="1" applyAlignment="1" applyProtection="1">
      <alignment horizontal="right"/>
      <protection locked="0"/>
    </xf>
    <xf numFmtId="0" fontId="5" fillId="0" borderId="4" xfId="0" quotePrefix="1" applyFont="1" applyBorder="1" applyAlignment="1" applyProtection="1">
      <alignment horizontal="center"/>
      <protection locked="0"/>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Border="1" applyAlignment="1">
      <alignment horizontal="center" wrapText="1"/>
    </xf>
    <xf numFmtId="0" fontId="0" fillId="0" borderId="0" xfId="0" applyFont="1" applyAlignment="1">
      <alignment horizontal="right"/>
    </xf>
    <xf numFmtId="167" fontId="9" fillId="0" borderId="151" xfId="0" applyNumberFormat="1" applyFont="1" applyBorder="1" applyProtection="1">
      <alignment wrapText="1"/>
      <protection locked="0"/>
    </xf>
    <xf numFmtId="168" fontId="9" fillId="0" borderId="66" xfId="6" applyNumberFormat="1" applyFont="1" applyBorder="1" applyAlignment="1" applyProtection="1">
      <alignment horizontal="center" vertical="top"/>
    </xf>
    <xf numFmtId="168" fontId="9" fillId="0" borderId="88" xfId="6" applyNumberFormat="1" applyFont="1" applyBorder="1" applyAlignment="1" applyProtection="1">
      <alignment horizontal="center" vertical="top"/>
    </xf>
    <xf numFmtId="44" fontId="9" fillId="0" borderId="9" xfId="4" applyFont="1" applyBorder="1" applyAlignment="1" applyProtection="1">
      <alignment vertical="top"/>
      <protection locked="0"/>
    </xf>
    <xf numFmtId="44" fontId="9" fillId="0" borderId="45" xfId="4" applyFont="1" applyBorder="1" applyAlignment="1" applyProtection="1">
      <alignment vertical="top"/>
    </xf>
    <xf numFmtId="14" fontId="5" fillId="0" borderId="4" xfId="0" quotePrefix="1" applyNumberFormat="1" applyFont="1" applyBorder="1" applyAlignment="1" applyProtection="1"/>
    <xf numFmtId="14" fontId="38" fillId="0" borderId="22" xfId="0" applyNumberFormat="1" applyFont="1" applyBorder="1" applyAlignment="1">
      <alignment horizontal="center"/>
    </xf>
    <xf numFmtId="0" fontId="34" fillId="0" borderId="28" xfId="0" applyFont="1" applyBorder="1" applyAlignment="1">
      <alignment horizontal="center"/>
    </xf>
    <xf numFmtId="14" fontId="6" fillId="11" borderId="193" xfId="0" applyNumberFormat="1" applyFont="1" applyFill="1" applyBorder="1" applyAlignment="1" applyProtection="1">
      <alignment horizontal="center" vertical="center" wrapText="1"/>
    </xf>
    <xf numFmtId="0" fontId="6" fillId="11" borderId="193" xfId="0" applyFont="1" applyFill="1" applyBorder="1" applyAlignment="1" applyProtection="1">
      <alignment horizontal="center" vertical="center" wrapText="1"/>
    </xf>
    <xf numFmtId="43" fontId="33" fillId="11" borderId="18" xfId="1" applyFont="1" applyFill="1" applyBorder="1" applyAlignment="1"/>
    <xf numFmtId="14" fontId="19" fillId="5" borderId="19" xfId="0" applyNumberFormat="1" applyFont="1" applyFill="1" applyBorder="1" applyAlignment="1" applyProtection="1">
      <alignment horizontal="center" vertical="center" wrapText="1"/>
    </xf>
    <xf numFmtId="4" fontId="19" fillId="5" borderId="19" xfId="0" applyNumberFormat="1" applyFont="1" applyFill="1" applyBorder="1" applyAlignment="1" applyProtection="1">
      <alignment horizontal="center" vertical="center" wrapText="1"/>
    </xf>
    <xf numFmtId="8" fontId="19" fillId="5" borderId="19" xfId="1" applyNumberFormat="1" applyFont="1" applyFill="1" applyBorder="1" applyAlignment="1" applyProtection="1">
      <alignment horizontal="center" vertical="center" wrapText="1"/>
    </xf>
    <xf numFmtId="8" fontId="19" fillId="5" borderId="19" xfId="0" applyNumberFormat="1" applyFont="1" applyFill="1" applyBorder="1" applyAlignment="1" applyProtection="1">
      <alignment horizontal="center" vertical="center" wrapText="1"/>
    </xf>
    <xf numFmtId="4" fontId="17" fillId="5" borderId="193" xfId="0" applyNumberFormat="1" applyFont="1" applyFill="1" applyBorder="1" applyAlignment="1" applyProtection="1">
      <alignment horizontal="center" vertical="center" wrapText="1"/>
    </xf>
    <xf numFmtId="3" fontId="17" fillId="5" borderId="193" xfId="0" applyNumberFormat="1" applyFont="1" applyFill="1" applyBorder="1" applyAlignment="1" applyProtection="1">
      <alignment horizontal="center" vertical="center" wrapText="1"/>
    </xf>
    <xf numFmtId="3" fontId="15" fillId="0" borderId="46" xfId="0" applyNumberFormat="1" applyFont="1" applyBorder="1" applyAlignment="1" applyProtection="1">
      <alignment horizontal="left"/>
      <protection locked="0"/>
    </xf>
    <xf numFmtId="0" fontId="0" fillId="0" borderId="88" xfId="5" applyFont="1" applyBorder="1" applyAlignment="1" applyProtection="1">
      <alignment horizontal="center"/>
      <protection locked="0"/>
    </xf>
    <xf numFmtId="4" fontId="15" fillId="0" borderId="67" xfId="5" applyNumberFormat="1" applyFont="1" applyBorder="1" applyAlignment="1" applyProtection="1">
      <alignment horizontal="center"/>
      <protection locked="0"/>
    </xf>
    <xf numFmtId="3" fontId="15" fillId="0" borderId="61" xfId="0" applyNumberFormat="1" applyFont="1" applyBorder="1" applyAlignment="1" applyProtection="1">
      <alignment horizontal="left"/>
      <protection locked="0"/>
    </xf>
    <xf numFmtId="4" fontId="15" fillId="0" borderId="46" xfId="0" applyNumberFormat="1" applyFont="1" applyBorder="1" applyAlignment="1" applyProtection="1">
      <alignment horizontal="left"/>
      <protection locked="0"/>
    </xf>
    <xf numFmtId="4" fontId="15" fillId="0" borderId="61" xfId="0" applyNumberFormat="1" applyFont="1" applyBorder="1" applyAlignment="1" applyProtection="1">
      <alignment horizontal="left"/>
      <protection locked="0"/>
    </xf>
    <xf numFmtId="44" fontId="15" fillId="0" borderId="151" xfId="4" applyFont="1" applyBorder="1" applyAlignment="1" applyProtection="1">
      <alignment horizontal="left"/>
      <protection locked="0"/>
    </xf>
    <xf numFmtId="43" fontId="9" fillId="0" borderId="0" xfId="0" applyNumberFormat="1" applyFont="1" applyAlignment="1"/>
    <xf numFmtId="3" fontId="33" fillId="0" borderId="46" xfId="0" applyNumberFormat="1" applyFont="1" applyFill="1" applyBorder="1" applyAlignment="1"/>
    <xf numFmtId="3" fontId="33" fillId="0" borderId="121" xfId="0" applyNumberFormat="1" applyFont="1" applyFill="1" applyBorder="1" applyAlignment="1"/>
    <xf numFmtId="3" fontId="33" fillId="0" borderId="54" xfId="0" applyNumberFormat="1" applyFont="1" applyFill="1" applyBorder="1" applyAlignment="1"/>
    <xf numFmtId="44" fontId="33" fillId="0" borderId="154" xfId="4" applyFont="1" applyBorder="1" applyAlignment="1"/>
    <xf numFmtId="167" fontId="33" fillId="0" borderId="66" xfId="1" applyNumberFormat="1" applyFont="1" applyFill="1" applyBorder="1" applyAlignment="1"/>
    <xf numFmtId="44" fontId="0" fillId="0" borderId="0" xfId="4" applyFont="1" applyAlignment="1">
      <alignment wrapText="1"/>
    </xf>
    <xf numFmtId="169" fontId="0" fillId="0" borderId="0" xfId="4" applyNumberFormat="1" applyFont="1" applyAlignment="1">
      <alignment wrapText="1"/>
    </xf>
    <xf numFmtId="44" fontId="0" fillId="0" borderId="0" xfId="0" applyNumberFormat="1">
      <alignment wrapText="1"/>
    </xf>
    <xf numFmtId="3" fontId="9" fillId="0" borderId="19" xfId="0" applyNumberFormat="1" applyFont="1" applyBorder="1" applyAlignment="1" applyProtection="1">
      <protection locked="0"/>
    </xf>
    <xf numFmtId="3" fontId="9" fillId="0" borderId="7" xfId="0" applyNumberFormat="1" applyFont="1" applyBorder="1" applyAlignment="1" applyProtection="1">
      <protection locked="0"/>
    </xf>
    <xf numFmtId="167" fontId="0" fillId="0" borderId="0" xfId="1" applyNumberFormat="1" applyFont="1" applyAlignment="1">
      <alignment wrapText="1"/>
    </xf>
    <xf numFmtId="0" fontId="14" fillId="0" borderId="0" xfId="0" applyFont="1">
      <alignment wrapText="1"/>
    </xf>
    <xf numFmtId="44" fontId="0" fillId="0" borderId="0" xfId="0" applyNumberFormat="1" applyAlignment="1"/>
    <xf numFmtId="10" fontId="0" fillId="0" borderId="0" xfId="6" applyNumberFormat="1" applyFont="1" applyAlignment="1">
      <alignment wrapText="1"/>
    </xf>
    <xf numFmtId="44" fontId="14" fillId="0" borderId="0" xfId="0" applyNumberFormat="1" applyFont="1">
      <alignment wrapText="1"/>
    </xf>
    <xf numFmtId="169" fontId="14" fillId="0" borderId="0" xfId="4" applyNumberFormat="1" applyFont="1" applyAlignment="1">
      <alignment wrapText="1"/>
    </xf>
    <xf numFmtId="175" fontId="9" fillId="2" borderId="66" xfId="1" applyNumberFormat="1" applyFont="1" applyFill="1" applyBorder="1" applyAlignment="1" applyProtection="1">
      <protection locked="0"/>
    </xf>
    <xf numFmtId="0" fontId="9" fillId="13" borderId="0" xfId="0" applyFont="1" applyFill="1" applyAlignment="1"/>
    <xf numFmtId="167" fontId="9" fillId="2" borderId="78" xfId="1" applyNumberFormat="1" applyFont="1" applyFill="1" applyBorder="1" applyAlignment="1" applyProtection="1">
      <protection locked="0"/>
    </xf>
    <xf numFmtId="167" fontId="9" fillId="5" borderId="65" xfId="0" applyNumberFormat="1" applyFont="1" applyFill="1" applyBorder="1" applyAlignment="1" applyProtection="1">
      <protection locked="0"/>
    </xf>
    <xf numFmtId="167" fontId="9" fillId="5" borderId="78" xfId="0" applyNumberFormat="1" applyFont="1" applyFill="1" applyBorder="1" applyAlignment="1" applyProtection="1">
      <protection locked="0"/>
    </xf>
    <xf numFmtId="167" fontId="9" fillId="0" borderId="81" xfId="0" applyNumberFormat="1" applyFont="1" applyBorder="1" applyAlignment="1" applyProtection="1">
      <protection locked="0"/>
    </xf>
    <xf numFmtId="167" fontId="9" fillId="0" borderId="19" xfId="1" applyNumberFormat="1" applyFont="1" applyFill="1" applyBorder="1" applyAlignment="1" applyProtection="1">
      <alignment wrapText="1"/>
      <protection locked="0"/>
    </xf>
    <xf numFmtId="0" fontId="60" fillId="0" borderId="0" xfId="0" applyFont="1" applyAlignment="1">
      <alignment horizontal="left"/>
    </xf>
    <xf numFmtId="0" fontId="60" fillId="0" borderId="0" xfId="0" applyFont="1" applyAlignment="1"/>
    <xf numFmtId="0" fontId="3" fillId="0" borderId="19" xfId="0" applyFont="1" applyBorder="1" applyAlignment="1"/>
    <xf numFmtId="3" fontId="3" fillId="0" borderId="19" xfId="0" applyNumberFormat="1" applyFont="1" applyBorder="1" applyAlignment="1">
      <alignment horizontal="center"/>
    </xf>
    <xf numFmtId="0" fontId="62" fillId="0" borderId="0" xfId="0" applyFont="1" applyAlignment="1"/>
    <xf numFmtId="44" fontId="3" fillId="0" borderId="46" xfId="4" applyFont="1" applyFill="1" applyBorder="1" applyAlignment="1" applyProtection="1">
      <alignment vertical="center"/>
      <protection locked="0"/>
    </xf>
    <xf numFmtId="4" fontId="3" fillId="0" borderId="19" xfId="0" applyNumberFormat="1" applyFont="1" applyBorder="1" applyAlignment="1" applyProtection="1">
      <alignment vertical="center"/>
      <protection locked="0"/>
    </xf>
    <xf numFmtId="7" fontId="63" fillId="0" borderId="19" xfId="4" applyNumberFormat="1" applyFont="1" applyFill="1" applyBorder="1"/>
    <xf numFmtId="43" fontId="63" fillId="0" borderId="19" xfId="1" applyFont="1" applyFill="1" applyBorder="1"/>
    <xf numFmtId="0" fontId="3" fillId="0" borderId="8" xfId="0" applyFont="1" applyBorder="1" applyAlignment="1">
      <alignment horizontal="left" indent="4"/>
    </xf>
    <xf numFmtId="0" fontId="3" fillId="0" borderId="7" xfId="0" applyFont="1" applyBorder="1" applyAlignment="1">
      <alignment horizontal="left" vertical="top"/>
    </xf>
    <xf numFmtId="3" fontId="3" fillId="0" borderId="9" xfId="0" applyNumberFormat="1" applyFont="1" applyBorder="1" applyAlignment="1">
      <alignment horizontal="left"/>
    </xf>
    <xf numFmtId="44" fontId="63" fillId="0" borderId="19" xfId="4" applyFont="1" applyFill="1" applyBorder="1"/>
    <xf numFmtId="3" fontId="3" fillId="0" borderId="8" xfId="0" applyNumberFormat="1" applyFont="1" applyBorder="1" applyAlignment="1">
      <alignment horizontal="left" indent="4"/>
    </xf>
    <xf numFmtId="0" fontId="3" fillId="0" borderId="9" xfId="0" applyFont="1" applyBorder="1" applyAlignment="1">
      <alignment horizontal="left"/>
    </xf>
    <xf numFmtId="0" fontId="3" fillId="0" borderId="49" xfId="0" applyFont="1" applyBorder="1" applyAlignment="1"/>
    <xf numFmtId="17" fontId="3" fillId="8" borderId="49" xfId="0" applyNumberFormat="1" applyFont="1" applyFill="1" applyBorder="1" applyAlignment="1">
      <alignment vertical="top" wrapText="1"/>
    </xf>
    <xf numFmtId="167" fontId="3" fillId="0" borderId="19" xfId="1" applyNumberFormat="1" applyFont="1" applyBorder="1"/>
    <xf numFmtId="3" fontId="3" fillId="0" borderId="19" xfId="8" applyNumberFormat="1" applyFont="1" applyBorder="1"/>
    <xf numFmtId="167" fontId="3" fillId="0" borderId="19" xfId="0" applyNumberFormat="1" applyFont="1" applyBorder="1" applyAlignment="1"/>
    <xf numFmtId="167" fontId="63" fillId="0" borderId="19" xfId="1" applyNumberFormat="1" applyFont="1" applyBorder="1"/>
    <xf numFmtId="0" fontId="3" fillId="0" borderId="7" xfId="0" applyFont="1" applyBorder="1" applyAlignment="1">
      <alignment horizontal="left"/>
    </xf>
    <xf numFmtId="3" fontId="62" fillId="0" borderId="0" xfId="0" applyNumberFormat="1" applyFont="1" applyAlignment="1"/>
    <xf numFmtId="3" fontId="60" fillId="0" borderId="0" xfId="0" applyNumberFormat="1" applyFont="1" applyAlignment="1"/>
    <xf numFmtId="167" fontId="3" fillId="8" borderId="19" xfId="0" applyNumberFormat="1" applyFont="1" applyFill="1" applyBorder="1" applyAlignment="1"/>
    <xf numFmtId="3" fontId="3" fillId="0" borderId="19" xfId="0" applyNumberFormat="1" applyFont="1" applyBorder="1" applyAlignment="1"/>
    <xf numFmtId="169" fontId="3" fillId="0" borderId="19" xfId="0" applyNumberFormat="1" applyFont="1" applyBorder="1" applyAlignment="1"/>
    <xf numFmtId="0" fontId="3" fillId="0" borderId="9" xfId="0" applyFont="1" applyBorder="1" applyAlignment="1"/>
    <xf numFmtId="169" fontId="63" fillId="0" borderId="19" xfId="4" applyNumberFormat="1" applyFont="1" applyBorder="1"/>
    <xf numFmtId="0" fontId="3" fillId="0" borderId="8" xfId="0" applyFont="1" applyBorder="1" applyAlignment="1">
      <alignment horizontal="center"/>
    </xf>
    <xf numFmtId="169" fontId="3" fillId="0" borderId="19" xfId="4" applyNumberFormat="1" applyFont="1" applyBorder="1"/>
    <xf numFmtId="169" fontId="60" fillId="0" borderId="0" xfId="0" applyNumberFormat="1" applyFont="1" applyAlignment="1"/>
    <xf numFmtId="169" fontId="3" fillId="0" borderId="2" xfId="4" applyNumberFormat="1" applyFont="1" applyBorder="1"/>
    <xf numFmtId="0" fontId="60" fillId="0" borderId="0" xfId="0" applyFont="1" applyAlignment="1">
      <alignment horizontal="center"/>
    </xf>
    <xf numFmtId="8" fontId="3" fillId="0" borderId="19" xfId="0" applyNumberFormat="1" applyFont="1" applyBorder="1" applyAlignment="1"/>
    <xf numFmtId="0" fontId="65" fillId="0" borderId="19" xfId="0" applyFont="1" applyBorder="1" applyAlignment="1">
      <alignment horizontal="center"/>
    </xf>
    <xf numFmtId="0" fontId="66" fillId="0" borderId="19" xfId="0" applyFont="1" applyBorder="1" applyAlignment="1"/>
    <xf numFmtId="3" fontId="66" fillId="0" borderId="19" xfId="0" applyNumberFormat="1" applyFont="1" applyBorder="1" applyAlignment="1"/>
    <xf numFmtId="0" fontId="67" fillId="0" borderId="19" xfId="0" applyFont="1" applyBorder="1" applyAlignment="1">
      <alignment horizontal="right"/>
    </xf>
    <xf numFmtId="3" fontId="65" fillId="0" borderId="19" xfId="0" applyNumberFormat="1" applyFont="1" applyBorder="1" applyAlignment="1"/>
    <xf numFmtId="3" fontId="0" fillId="0" borderId="0" xfId="0" applyNumberFormat="1" applyAlignment="1"/>
    <xf numFmtId="44" fontId="3" fillId="14" borderId="19" xfId="4" applyFont="1" applyFill="1" applyBorder="1" applyAlignment="1" applyProtection="1">
      <alignment vertical="center"/>
      <protection locked="0"/>
    </xf>
    <xf numFmtId="44" fontId="63" fillId="14" borderId="19" xfId="4" applyFont="1" applyFill="1" applyBorder="1"/>
    <xf numFmtId="0" fontId="65" fillId="0" borderId="0" xfId="0" applyFont="1" applyBorder="1" applyAlignment="1">
      <alignment horizontal="center"/>
    </xf>
    <xf numFmtId="0" fontId="66" fillId="0" borderId="0" xfId="0" applyFont="1" applyBorder="1" applyAlignment="1"/>
    <xf numFmtId="3" fontId="66" fillId="0" borderId="0" xfId="0" applyNumberFormat="1" applyFont="1" applyBorder="1" applyAlignment="1"/>
    <xf numFmtId="169" fontId="0" fillId="0" borderId="0" xfId="0" applyNumberFormat="1" applyAlignment="1"/>
    <xf numFmtId="169" fontId="0" fillId="0" borderId="0" xfId="4" applyNumberFormat="1" applyFont="1" applyAlignment="1"/>
    <xf numFmtId="8" fontId="19" fillId="0" borderId="44" xfId="1" applyNumberFormat="1" applyFont="1" applyFill="1" applyBorder="1" applyAlignment="1" applyProtection="1">
      <alignment horizontal="right" vertical="center" wrapText="1"/>
    </xf>
    <xf numFmtId="8" fontId="19" fillId="0" borderId="8" xfId="1" applyNumberFormat="1" applyFont="1" applyFill="1" applyBorder="1" applyAlignment="1" applyProtection="1">
      <alignment horizontal="right" vertical="center" wrapText="1"/>
    </xf>
    <xf numFmtId="8" fontId="19" fillId="0" borderId="19" xfId="1" applyNumberFormat="1" applyFont="1" applyFill="1" applyBorder="1" applyAlignment="1" applyProtection="1">
      <alignment horizontal="right" vertical="center" wrapText="1"/>
    </xf>
    <xf numFmtId="43" fontId="60" fillId="0" borderId="0" xfId="0" applyNumberFormat="1" applyFont="1" applyAlignment="1"/>
    <xf numFmtId="15" fontId="5" fillId="0" borderId="4" xfId="0" applyNumberFormat="1" applyFont="1" applyBorder="1" applyAlignment="1"/>
    <xf numFmtId="0" fontId="0" fillId="0" borderId="121" xfId="0" applyFont="1" applyBorder="1" applyAlignment="1"/>
    <xf numFmtId="0" fontId="3" fillId="0" borderId="8" xfId="0" applyFont="1" applyBorder="1" applyAlignment="1">
      <alignment horizontal="center"/>
    </xf>
    <xf numFmtId="0" fontId="3" fillId="0" borderId="7" xfId="0" applyFont="1" applyBorder="1" applyAlignment="1">
      <alignment horizontal="left"/>
    </xf>
    <xf numFmtId="0" fontId="3" fillId="0" borderId="9" xfId="0" applyFont="1" applyBorder="1" applyAlignment="1">
      <alignment horizontal="left"/>
    </xf>
    <xf numFmtId="172" fontId="0" fillId="8" borderId="19" xfId="5" applyNumberFormat="1" applyFont="1" applyFill="1" applyBorder="1" applyAlignment="1">
      <alignment horizontal="right"/>
    </xf>
    <xf numFmtId="0" fontId="0" fillId="8" borderId="19" xfId="0" applyFont="1" applyFill="1" applyBorder="1" applyAlignment="1">
      <alignment horizontal="left" indent="4"/>
    </xf>
    <xf numFmtId="173" fontId="33" fillId="0" borderId="66" xfId="4" applyNumberFormat="1" applyFont="1" applyBorder="1" applyAlignment="1"/>
    <xf numFmtId="172" fontId="33" fillId="0" borderId="92" xfId="4" applyNumberFormat="1" applyFont="1" applyFill="1" applyBorder="1"/>
    <xf numFmtId="176" fontId="33" fillId="0" borderId="66" xfId="0" applyNumberFormat="1" applyFont="1" applyBorder="1" applyAlignment="1"/>
    <xf numFmtId="39" fontId="33" fillId="0" borderId="67" xfId="0" applyNumberFormat="1" applyFont="1" applyBorder="1" applyAlignment="1"/>
    <xf numFmtId="172" fontId="0" fillId="0" borderId="0" xfId="4" applyNumberFormat="1" applyFont="1" applyAlignment="1">
      <alignment wrapText="1"/>
    </xf>
    <xf numFmtId="172" fontId="0" fillId="0" borderId="4" xfId="4" applyNumberFormat="1" applyFont="1" applyBorder="1" applyAlignment="1">
      <alignment wrapText="1"/>
    </xf>
    <xf numFmtId="44" fontId="3" fillId="0" borderId="19" xfId="4" applyFont="1" applyFill="1" applyBorder="1" applyAlignment="1" applyProtection="1">
      <alignment vertical="center"/>
      <protection locked="0"/>
    </xf>
    <xf numFmtId="42" fontId="0" fillId="0" borderId="0" xfId="4" applyNumberFormat="1" applyFont="1" applyAlignment="1"/>
    <xf numFmtId="0" fontId="7" fillId="0" borderId="0" xfId="0" applyFont="1" applyAlignment="1">
      <alignment horizontal="left"/>
    </xf>
    <xf numFmtId="0" fontId="0" fillId="0" borderId="14" xfId="0" applyBorder="1" applyAlignment="1"/>
    <xf numFmtId="0" fontId="3" fillId="0" borderId="8" xfId="0" applyFont="1" applyBorder="1" applyAlignment="1">
      <alignment horizontal="center"/>
    </xf>
    <xf numFmtId="0" fontId="3" fillId="0" borderId="7" xfId="0" applyFont="1" applyBorder="1" applyAlignment="1">
      <alignment horizontal="left"/>
    </xf>
    <xf numFmtId="0" fontId="3" fillId="0" borderId="9" xfId="0" applyFont="1" applyBorder="1" applyAlignment="1">
      <alignment horizontal="left"/>
    </xf>
    <xf numFmtId="172" fontId="0" fillId="0" borderId="0" xfId="4" applyNumberFormat="1" applyFont="1" applyBorder="1" applyAlignment="1">
      <alignment wrapText="1"/>
    </xf>
    <xf numFmtId="0" fontId="15" fillId="0" borderId="10" xfId="0" applyFont="1" applyBorder="1" applyAlignment="1">
      <alignment horizontal="center" vertical="center" wrapText="1"/>
    </xf>
    <xf numFmtId="0" fontId="32" fillId="0" borderId="85" xfId="0" applyFont="1" applyBorder="1" applyAlignment="1"/>
    <xf numFmtId="0" fontId="32" fillId="0" borderId="82" xfId="0" applyFont="1" applyBorder="1" applyAlignment="1"/>
    <xf numFmtId="0" fontId="5" fillId="0" borderId="48" xfId="0" quotePrefix="1" applyFont="1" applyBorder="1" applyAlignment="1">
      <alignment horizontal="left"/>
    </xf>
    <xf numFmtId="0" fontId="15" fillId="0" borderId="190" xfId="0" applyFont="1" applyBorder="1" applyAlignment="1">
      <alignment horizontal="justify" vertical="center" wrapText="1"/>
    </xf>
    <xf numFmtId="0" fontId="15" fillId="0" borderId="140" xfId="0" applyFont="1" applyBorder="1" applyAlignment="1">
      <alignment horizontal="justify" vertical="center" wrapText="1"/>
    </xf>
    <xf numFmtId="0" fontId="15" fillId="0" borderId="60" xfId="0" applyFont="1" applyBorder="1" applyAlignment="1">
      <alignment horizontal="center" vertical="center" wrapText="1"/>
    </xf>
    <xf numFmtId="3" fontId="15" fillId="0" borderId="10" xfId="0" applyNumberFormat="1" applyFont="1" applyBorder="1" applyAlignment="1">
      <alignment horizontal="center" vertical="center" wrapText="1"/>
    </xf>
    <xf numFmtId="172" fontId="33" fillId="0" borderId="19" xfId="4" applyNumberFormat="1" applyFont="1" applyFill="1" applyBorder="1"/>
    <xf numFmtId="0" fontId="0" fillId="0" borderId="13" xfId="0" applyBorder="1">
      <alignment wrapText="1"/>
    </xf>
    <xf numFmtId="44" fontId="0" fillId="14" borderId="15" xfId="4" applyFont="1" applyFill="1" applyBorder="1" applyAlignment="1">
      <alignment wrapText="1"/>
    </xf>
    <xf numFmtId="0" fontId="0" fillId="0" borderId="1" xfId="0" applyBorder="1">
      <alignment wrapText="1"/>
    </xf>
    <xf numFmtId="4" fontId="0" fillId="14" borderId="2" xfId="0" applyNumberFormat="1" applyFill="1" applyBorder="1">
      <alignment wrapText="1"/>
    </xf>
    <xf numFmtId="0" fontId="0" fillId="0" borderId="3" xfId="0" applyBorder="1">
      <alignment wrapText="1"/>
    </xf>
    <xf numFmtId="4" fontId="0" fillId="14" borderId="5" xfId="0" applyNumberFormat="1" applyFill="1" applyBorder="1">
      <alignment wrapText="1"/>
    </xf>
    <xf numFmtId="0" fontId="15" fillId="0" borderId="0" xfId="0" applyFont="1" applyBorder="1" applyAlignment="1">
      <alignment horizontal="justify" vertical="center" wrapText="1"/>
    </xf>
    <xf numFmtId="0" fontId="33" fillId="0" borderId="14" xfId="0" applyFont="1" applyBorder="1" applyAlignment="1">
      <alignment wrapText="1"/>
    </xf>
    <xf numFmtId="0" fontId="15" fillId="0" borderId="4" xfId="0" applyFont="1" applyBorder="1" applyAlignment="1">
      <alignment horizontal="justify" vertical="center" wrapText="1"/>
    </xf>
    <xf numFmtId="172" fontId="33" fillId="0" borderId="19" xfId="4" applyNumberFormat="1" applyFont="1" applyBorder="1" applyAlignment="1"/>
    <xf numFmtId="0" fontId="0" fillId="0" borderId="140" xfId="0" applyFont="1" applyBorder="1" applyAlignment="1">
      <alignment horizontal="justify" vertical="center" wrapText="1"/>
    </xf>
    <xf numFmtId="10" fontId="33" fillId="0" borderId="19" xfId="6" applyNumberFormat="1" applyFont="1" applyBorder="1" applyAlignment="1"/>
    <xf numFmtId="8" fontId="15" fillId="0" borderId="19" xfId="0" applyNumberFormat="1" applyFont="1" applyBorder="1" applyAlignment="1">
      <alignment horizontal="center" vertical="center" wrapText="1"/>
    </xf>
    <xf numFmtId="0" fontId="15" fillId="0" borderId="19" xfId="0" applyFont="1" applyBorder="1" applyAlignment="1">
      <alignment horizontal="center" vertical="center" wrapText="1"/>
    </xf>
    <xf numFmtId="0" fontId="14" fillId="0" borderId="19" xfId="0" applyFont="1" applyBorder="1">
      <alignment wrapText="1"/>
    </xf>
    <xf numFmtId="0" fontId="14" fillId="0" borderId="19" xfId="0" applyFont="1" applyBorder="1" applyAlignment="1">
      <alignment horizontal="center" vertical="center" wrapText="1"/>
    </xf>
    <xf numFmtId="172" fontId="32" fillId="0" borderId="19" xfId="4" applyNumberFormat="1" applyFont="1" applyBorder="1" applyAlignment="1"/>
    <xf numFmtId="0" fontId="5" fillId="0" borderId="4" xfId="0" quotePrefix="1" applyFont="1" applyBorder="1" applyAlignment="1">
      <alignment horizontal="right"/>
    </xf>
    <xf numFmtId="8" fontId="19" fillId="0" borderId="18" xfId="1" applyNumberFormat="1" applyFont="1" applyFill="1" applyBorder="1" applyAlignment="1" applyProtection="1">
      <alignment horizontal="right" vertical="center" wrapText="1"/>
    </xf>
    <xf numFmtId="0" fontId="0" fillId="0" borderId="3" xfId="0" applyFont="1" applyBorder="1" applyAlignment="1" applyProtection="1">
      <protection locked="0"/>
    </xf>
    <xf numFmtId="0" fontId="0" fillId="0" borderId="19" xfId="0" applyFont="1" applyBorder="1" applyAlignment="1" applyProtection="1">
      <protection locked="0"/>
    </xf>
    <xf numFmtId="0" fontId="7" fillId="13" borderId="0" xfId="0" applyFont="1" applyFill="1" applyAlignment="1">
      <alignment horizontal="left"/>
    </xf>
    <xf numFmtId="0" fontId="9" fillId="13" borderId="0" xfId="0" applyFont="1" applyFill="1">
      <alignment wrapText="1"/>
    </xf>
    <xf numFmtId="0" fontId="0" fillId="13" borderId="0" xfId="0" applyFont="1" applyFill="1" applyBorder="1" applyAlignment="1">
      <alignment horizontal="center" vertical="center" wrapText="1"/>
    </xf>
    <xf numFmtId="172" fontId="0" fillId="13" borderId="0" xfId="4" applyNumberFormat="1" applyFont="1" applyFill="1" applyBorder="1" applyAlignment="1">
      <alignment wrapText="1"/>
    </xf>
    <xf numFmtId="172" fontId="0" fillId="13" borderId="0" xfId="4" applyNumberFormat="1" applyFont="1" applyFill="1" applyAlignment="1">
      <alignment wrapText="1"/>
    </xf>
    <xf numFmtId="3" fontId="0" fillId="0" borderId="0" xfId="0" applyNumberFormat="1">
      <alignment wrapText="1"/>
    </xf>
    <xf numFmtId="172" fontId="0" fillId="0" borderId="0" xfId="0" applyNumberFormat="1">
      <alignment wrapText="1"/>
    </xf>
    <xf numFmtId="15" fontId="5" fillId="0" borderId="4" xfId="0" quotePrefix="1" applyNumberFormat="1" applyFont="1" applyBorder="1" applyAlignment="1" applyProtection="1">
      <protection locked="0"/>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9" fillId="0" borderId="4" xfId="0" applyFont="1" applyBorder="1" applyAlignment="1">
      <alignment horizontal="left" wrapText="1"/>
    </xf>
    <xf numFmtId="0" fontId="9" fillId="0" borderId="4" xfId="0" applyFont="1" applyBorder="1" applyAlignment="1" applyProtection="1">
      <alignment horizontal="center"/>
      <protection locked="0"/>
    </xf>
    <xf numFmtId="0" fontId="9" fillId="0" borderId="4" xfId="0" applyFont="1" applyBorder="1" applyAlignment="1" applyProtection="1">
      <alignment horizontal="left"/>
      <protection locked="0"/>
    </xf>
    <xf numFmtId="170" fontId="5" fillId="0" borderId="4" xfId="0" applyNumberFormat="1" applyFont="1" applyBorder="1" applyAlignment="1" applyProtection="1">
      <alignment horizontal="left"/>
      <protection locked="0"/>
    </xf>
    <xf numFmtId="0" fontId="9" fillId="0" borderId="7" xfId="0" applyFont="1" applyBorder="1" applyAlignment="1" applyProtection="1">
      <alignment horizontal="left"/>
      <protection locked="0"/>
    </xf>
    <xf numFmtId="0" fontId="41" fillId="0" borderId="7" xfId="7" applyBorder="1" applyAlignment="1" applyProtection="1">
      <alignment horizontal="left"/>
      <protection locked="0"/>
    </xf>
    <xf numFmtId="0" fontId="27" fillId="0" borderId="7" xfId="0" applyFont="1" applyBorder="1" applyAlignment="1" applyProtection="1">
      <alignment horizontal="left"/>
      <protection locked="0"/>
    </xf>
    <xf numFmtId="0" fontId="9" fillId="0" borderId="0" xfId="0" applyFont="1" applyAlignment="1">
      <alignment vertical="top" wrapText="1"/>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Border="1" applyAlignment="1">
      <alignment horizontal="left" vertical="top"/>
    </xf>
    <xf numFmtId="0" fontId="9" fillId="0" borderId="0" xfId="0" applyFont="1" applyAlignment="1">
      <alignment vertical="top"/>
    </xf>
    <xf numFmtId="0" fontId="0" fillId="0" borderId="0" xfId="0" applyFont="1" applyAlignment="1">
      <alignment horizontal="left" wrapText="1"/>
    </xf>
    <xf numFmtId="0" fontId="15" fillId="0" borderId="0" xfId="0" applyFont="1" applyAlignment="1">
      <alignment horizontal="left" wrapText="1"/>
    </xf>
    <xf numFmtId="0" fontId="54" fillId="0" borderId="3" xfId="0" applyFont="1" applyBorder="1" applyAlignment="1">
      <alignment horizontal="center"/>
    </xf>
    <xf numFmtId="0" fontId="54" fillId="0" borderId="4" xfId="0" applyFont="1" applyBorder="1" applyAlignment="1">
      <alignment horizontal="center"/>
    </xf>
    <xf numFmtId="0" fontId="54"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Alignment="1">
      <alignment horizontal="left" vertical="center" wrapText="1"/>
    </xf>
    <xf numFmtId="0" fontId="0" fillId="0" borderId="0" xfId="0" applyFont="1" applyAlignment="1">
      <alignment horizontal="left" vertical="center" wrapText="1"/>
    </xf>
    <xf numFmtId="0" fontId="56" fillId="0" borderId="0" xfId="0" applyFont="1" applyAlignment="1">
      <alignment horizontal="left" vertical="center" wrapText="1"/>
    </xf>
    <xf numFmtId="0" fontId="15" fillId="0" borderId="0" xfId="0" applyFont="1" applyAlignment="1">
      <alignment horizontal="left" vertical="center" wrapText="1"/>
    </xf>
    <xf numFmtId="49" fontId="22" fillId="0" borderId="7" xfId="0" applyNumberFormat="1" applyFont="1" applyBorder="1" applyAlignment="1" applyProtection="1">
      <alignment horizontal="center"/>
      <protection locked="0"/>
    </xf>
    <xf numFmtId="49" fontId="9" fillId="0" borderId="7" xfId="0" applyNumberFormat="1" applyFont="1" applyBorder="1" applyAlignment="1" applyProtection="1">
      <alignment horizontal="center"/>
      <protection locked="0"/>
    </xf>
    <xf numFmtId="0" fontId="8" fillId="0" borderId="14" xfId="0" applyFont="1" applyBorder="1" applyAlignment="1" applyProtection="1">
      <alignment horizontal="center"/>
    </xf>
    <xf numFmtId="0" fontId="8" fillId="0" borderId="14" xfId="0" applyFont="1" applyBorder="1" applyAlignment="1">
      <alignment horizontal="center"/>
    </xf>
    <xf numFmtId="0" fontId="16" fillId="0" borderId="14" xfId="0" applyFont="1" applyBorder="1" applyAlignment="1">
      <alignment horizontal="left" wrapText="1"/>
    </xf>
    <xf numFmtId="0" fontId="0" fillId="0" borderId="0" xfId="0" applyAlignment="1">
      <alignment horizontal="left" wrapText="1"/>
    </xf>
    <xf numFmtId="49" fontId="8" fillId="0" borderId="7" xfId="0" applyNumberFormat="1" applyFont="1" applyBorder="1" applyAlignment="1" applyProtection="1">
      <alignment horizontal="center"/>
      <protection locked="0"/>
    </xf>
    <xf numFmtId="0" fontId="0"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21" fillId="0" borderId="0" xfId="0" applyFont="1" applyAlignment="1">
      <alignment horizontal="left" wrapText="1"/>
    </xf>
    <xf numFmtId="0" fontId="21" fillId="0" borderId="0" xfId="0"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top"/>
    </xf>
    <xf numFmtId="0" fontId="15" fillId="0" borderId="14" xfId="0" applyFont="1" applyBorder="1" applyAlignment="1" applyProtection="1">
      <alignment horizontal="center" wrapText="1"/>
    </xf>
    <xf numFmtId="49" fontId="0" fillId="0" borderId="7" xfId="0" applyNumberFormat="1" applyFont="1" applyBorder="1" applyAlignment="1" applyProtection="1">
      <alignment horizontal="center" wrapText="1"/>
      <protection locked="0"/>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Border="1" applyAlignment="1">
      <alignment horizontal="left" wrapText="1"/>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0" fontId="9" fillId="0" borderId="4"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4"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0" xfId="0" applyFont="1" applyFill="1" applyBorder="1" applyAlignment="1" applyProtection="1">
      <alignment horizontal="left" wrapText="1"/>
      <protection locked="0"/>
    </xf>
    <xf numFmtId="0" fontId="9" fillId="5" borderId="191" xfId="0" applyFont="1" applyFill="1" applyBorder="1" applyAlignment="1" applyProtection="1">
      <alignment horizontal="left"/>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4"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15" fontId="9" fillId="0" borderId="4" xfId="0" applyNumberFormat="1"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2"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46" fillId="0" borderId="0" xfId="0" applyFont="1" applyAlignment="1">
      <alignment horizontal="left" wrapText="1"/>
    </xf>
    <xf numFmtId="0" fontId="48" fillId="0" borderId="0" xfId="0" applyFont="1" applyAlignment="1">
      <alignment horizontal="left" vertical="center" wrapText="1"/>
    </xf>
    <xf numFmtId="0" fontId="46" fillId="0" borderId="0" xfId="0" applyFont="1" applyAlignment="1">
      <alignment horizontal="left" vertical="center" wrapText="1"/>
    </xf>
    <xf numFmtId="0" fontId="15" fillId="0" borderId="0" xfId="0" applyFont="1" applyAlignment="1" applyProtection="1">
      <alignment horizontal="left" wrapText="1"/>
      <protection locked="0"/>
    </xf>
    <xf numFmtId="0" fontId="14" fillId="0" borderId="0" xfId="0" applyFont="1" applyAlignment="1">
      <alignment horizontal="left" vertical="center"/>
    </xf>
    <xf numFmtId="0" fontId="46" fillId="0" borderId="0" xfId="0" applyFont="1" applyBorder="1" applyAlignment="1">
      <alignment horizontal="left" vertical="center" wrapText="1"/>
    </xf>
    <xf numFmtId="0" fontId="0" fillId="0" borderId="7" xfId="0" applyFont="1" applyBorder="1" applyAlignment="1" applyProtection="1">
      <alignment horizontal="center" wrapText="1"/>
      <protection locked="0"/>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5" xfId="0" applyFont="1" applyBorder="1" applyAlignment="1">
      <alignment horizontal="center" vertical="center"/>
    </xf>
    <xf numFmtId="0" fontId="9" fillId="0" borderId="117" xfId="0" applyFont="1" applyBorder="1" applyAlignment="1">
      <alignment horizontal="center" vertical="center"/>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15" fontId="5" fillId="0" borderId="4" xfId="0" applyNumberFormat="1" applyFont="1" applyBorder="1" applyAlignment="1"/>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4"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5" xfId="0" applyFont="1" applyBorder="1" applyAlignment="1">
      <alignment horizontal="left" vertical="center"/>
    </xf>
    <xf numFmtId="0" fontId="9" fillId="0" borderId="136" xfId="0" applyFont="1" applyBorder="1" applyAlignment="1">
      <alignment horizontal="left" vertical="center"/>
    </xf>
    <xf numFmtId="0" fontId="9" fillId="0" borderId="137" xfId="0" applyFont="1" applyBorder="1" applyAlignment="1">
      <alignment horizontal="left" wrapText="1"/>
    </xf>
    <xf numFmtId="0" fontId="9" fillId="0" borderId="138" xfId="0" applyFont="1" applyBorder="1" applyAlignment="1">
      <alignment horizontal="left" wrapText="1"/>
    </xf>
    <xf numFmtId="0" fontId="7" fillId="0" borderId="0" xfId="0" applyFont="1" applyAlignment="1">
      <alignment horizontal="left"/>
    </xf>
    <xf numFmtId="0" fontId="9" fillId="0" borderId="41" xfId="0" applyFont="1" applyBorder="1" applyAlignment="1">
      <alignment horizontal="center" wrapText="1"/>
    </xf>
    <xf numFmtId="0" fontId="9" fillId="0" borderId="42" xfId="0" applyFont="1" applyBorder="1" applyAlignment="1">
      <alignment horizontal="center" wrapText="1"/>
    </xf>
    <xf numFmtId="49" fontId="9" fillId="6" borderId="137" xfId="0" applyNumberFormat="1" applyFont="1" applyFill="1" applyBorder="1" applyAlignment="1">
      <alignment horizontal="center" wrapText="1"/>
    </xf>
    <xf numFmtId="49" fontId="9" fillId="6" borderId="138" xfId="0" applyNumberFormat="1" applyFont="1" applyFill="1" applyBorder="1" applyAlignment="1">
      <alignment horizontal="center" wrapText="1"/>
    </xf>
    <xf numFmtId="0" fontId="5" fillId="0" borderId="4" xfId="0" applyFont="1" applyBorder="1" applyAlignment="1">
      <alignment horizontal="center"/>
    </xf>
    <xf numFmtId="0" fontId="9" fillId="0" borderId="184" xfId="0" applyFont="1" applyFill="1" applyBorder="1" applyAlignment="1">
      <alignment horizontal="right" wrapText="1"/>
    </xf>
    <xf numFmtId="0" fontId="9" fillId="0" borderId="25" xfId="0" applyFont="1" applyFill="1" applyBorder="1" applyAlignment="1">
      <alignment horizontal="right" wrapText="1"/>
    </xf>
    <xf numFmtId="0" fontId="9" fillId="0" borderId="185" xfId="0" applyFont="1" applyFill="1" applyBorder="1" applyAlignment="1">
      <alignment horizontal="right" wrapText="1"/>
    </xf>
    <xf numFmtId="49" fontId="9" fillId="0" borderId="160" xfId="0" applyNumberFormat="1" applyFont="1" applyBorder="1" applyAlignment="1">
      <alignment horizontal="center" wrapText="1"/>
    </xf>
    <xf numFmtId="49" fontId="9" fillId="0" borderId="152" xfId="0" applyNumberFormat="1"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49" fontId="9" fillId="0" borderId="135" xfId="0" applyNumberFormat="1" applyFont="1" applyBorder="1" applyAlignment="1">
      <alignment horizontal="center" wrapText="1"/>
    </xf>
    <xf numFmtId="49" fontId="9" fillId="0" borderId="189"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6" fillId="0" borderId="4" xfId="0"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9" fillId="0" borderId="0" xfId="0" applyFont="1" applyFill="1" applyAlignment="1">
      <alignment horizontal="left" vertical="top" wrapText="1"/>
    </xf>
    <xf numFmtId="15" fontId="5" fillId="0" borderId="4" xfId="0" quotePrefix="1" applyNumberFormat="1" applyFont="1" applyBorder="1" applyAlignment="1">
      <alignment horizontal="center"/>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3" fillId="0" borderId="0" xfId="0" applyFont="1" applyAlignment="1">
      <alignment horizontal="left" vertical="center"/>
    </xf>
    <xf numFmtId="0" fontId="41"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6" fillId="0" borderId="0" xfId="0" applyFont="1" applyAlignment="1">
      <alignment horizontal="left" vertical="center"/>
    </xf>
    <xf numFmtId="0" fontId="51" fillId="0" borderId="0" xfId="0" applyFont="1" applyAlignment="1">
      <alignment horizontal="left"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5"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9" fillId="0" borderId="8" xfId="0" applyFont="1" applyBorder="1" applyAlignment="1" applyProtection="1">
      <alignment horizontal="justify" vertical="top" wrapText="1"/>
      <protection locked="0"/>
    </xf>
    <xf numFmtId="0" fontId="9" fillId="0" borderId="7" xfId="0" applyFont="1" applyBorder="1" applyAlignment="1" applyProtection="1">
      <alignment horizontal="justify" vertical="top" wrapText="1"/>
      <protection locked="0"/>
    </xf>
    <xf numFmtId="0" fontId="9"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101" xfId="0"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33"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4" fillId="0" borderId="0" xfId="0"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top" wrapText="1"/>
    </xf>
    <xf numFmtId="0" fontId="0" fillId="0" borderId="0" xfId="0" applyAlignment="1">
      <alignment wrapText="1"/>
    </xf>
    <xf numFmtId="0" fontId="9" fillId="5" borderId="0" xfId="0" applyFont="1" applyFill="1" applyBorder="1" applyAlignment="1" applyProtection="1">
      <alignment horizontal="righ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0" fontId="9" fillId="5" borderId="21" xfId="0"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9" fillId="5" borderId="0" xfId="0" applyFont="1" applyFill="1" applyBorder="1" applyAlignment="1" applyProtection="1">
      <alignment horizontal="center" vertical="center" wrapText="1"/>
    </xf>
    <xf numFmtId="0" fontId="9" fillId="5" borderId="0" xfId="0" applyFont="1" applyFill="1" applyBorder="1" applyAlignment="1" applyProtection="1">
      <alignment horizontal="right" wrapText="1"/>
    </xf>
    <xf numFmtId="0" fontId="17" fillId="5" borderId="55" xfId="0" applyFont="1" applyFill="1" applyBorder="1" applyAlignment="1" applyProtection="1">
      <alignment horizontal="left"/>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0" fontId="5" fillId="0" borderId="4" xfId="5" applyFont="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4" xfId="5" applyFont="1" applyBorder="1" applyAlignment="1">
      <alignment horizontal="center"/>
    </xf>
    <xf numFmtId="0" fontId="6" fillId="0" borderId="0" xfId="5" applyFont="1" applyBorder="1" applyAlignment="1">
      <alignment horizontal="center" wrapText="1"/>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39"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0"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9" fillId="0" borderId="49" xfId="5" applyFont="1" applyBorder="1" applyAlignment="1">
      <alignment horizontal="center" vertical="center"/>
    </xf>
    <xf numFmtId="0" fontId="9" fillId="0" borderId="46" xfId="5" applyFont="1" applyBorder="1" applyAlignment="1">
      <alignment vertical="center"/>
    </xf>
    <xf numFmtId="15" fontId="9" fillId="0" borderId="4" xfId="0" applyNumberFormat="1"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50" fillId="0" borderId="0" xfId="0" applyFont="1" applyAlignment="1">
      <alignment horizontal="left" vertical="center" wrapText="1"/>
    </xf>
    <xf numFmtId="0" fontId="0" fillId="0" borderId="0" xfId="0" applyAlignment="1">
      <alignment horizontal="left" vertical="center" wrapText="1"/>
    </xf>
    <xf numFmtId="0" fontId="5" fillId="0" borderId="7" xfId="0"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0"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0" fontId="9" fillId="0" borderId="8" xfId="0" applyFont="1" applyBorder="1" applyAlignment="1">
      <alignment horizontal="left" wrapText="1"/>
    </xf>
    <xf numFmtId="0" fontId="9" fillId="0" borderId="9" xfId="0" applyFont="1" applyBorder="1" applyAlignment="1">
      <alignment horizontal="left" wrapText="1"/>
    </xf>
    <xf numFmtId="0" fontId="9" fillId="0" borderId="8" xfId="0" applyFont="1" applyBorder="1" applyAlignment="1">
      <alignment horizontal="left"/>
    </xf>
    <xf numFmtId="0" fontId="9" fillId="0" borderId="33" xfId="0" applyFont="1" applyBorder="1" applyAlignment="1">
      <alignment horizontal="left"/>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167" fontId="9" fillId="2" borderId="19" xfId="1" applyNumberFormat="1" applyFont="1" applyFill="1" applyBorder="1" applyAlignment="1" applyProtection="1">
      <alignment horizontal="center"/>
      <protection locked="0"/>
    </xf>
    <xf numFmtId="0" fontId="9" fillId="0" borderId="33" xfId="0" applyFont="1" applyBorder="1" applyAlignment="1">
      <alignment horizontal="left" wrapText="1"/>
    </xf>
    <xf numFmtId="0" fontId="9" fillId="0" borderId="56" xfId="0" applyFont="1" applyBorder="1" applyAlignment="1">
      <alignment horizontal="left"/>
    </xf>
    <xf numFmtId="0" fontId="9" fillId="0" borderId="58" xfId="0" applyFont="1" applyBorder="1" applyAlignment="1">
      <alignment horizontal="left"/>
    </xf>
    <xf numFmtId="0" fontId="9" fillId="0" borderId="24" xfId="0" applyFont="1" applyBorder="1" applyAlignment="1">
      <alignment horizontal="center"/>
    </xf>
    <xf numFmtId="0" fontId="9" fillId="2" borderId="56" xfId="0" applyFont="1" applyFill="1" applyBorder="1" applyAlignment="1">
      <alignment horizontal="left"/>
    </xf>
    <xf numFmtId="0" fontId="9" fillId="2" borderId="146" xfId="0" applyFont="1" applyFill="1" applyBorder="1" applyAlignment="1">
      <alignment horizontal="left"/>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15" fillId="0" borderId="67" xfId="0" applyFont="1" applyBorder="1" applyAlignment="1">
      <alignment horizontal="center" vertical="center"/>
    </xf>
    <xf numFmtId="0" fontId="9" fillId="0" borderId="65" xfId="0" applyFont="1" applyBorder="1" applyAlignment="1">
      <alignment horizontal="center" vertical="center"/>
    </xf>
    <xf numFmtId="167" fontId="9" fillId="0" borderId="67" xfId="1" applyNumberFormat="1" applyFont="1" applyBorder="1" applyAlignment="1" applyProtection="1">
      <alignment horizontal="center"/>
      <protection locked="0"/>
    </xf>
    <xf numFmtId="167" fontId="9" fillId="0" borderId="65"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9" fillId="0" borderId="49" xfId="0" applyFont="1" applyBorder="1" applyAlignment="1">
      <alignment vertical="center"/>
    </xf>
    <xf numFmtId="0" fontId="9" fillId="0" borderId="46" xfId="0" applyFont="1" applyBorder="1" applyAlignment="1">
      <alignment vertical="center"/>
    </xf>
    <xf numFmtId="0" fontId="9" fillId="0" borderId="8" xfId="0" applyFont="1" applyBorder="1" applyAlignment="1">
      <alignment horizontal="center"/>
    </xf>
    <xf numFmtId="0" fontId="9" fillId="0" borderId="9" xfId="0" applyFont="1" applyBorder="1" applyAlignment="1">
      <alignment horizontal="center"/>
    </xf>
    <xf numFmtId="0" fontId="9" fillId="0" borderId="45" xfId="0" applyFont="1" applyBorder="1" applyAlignment="1">
      <alignment vertical="center"/>
    </xf>
    <xf numFmtId="0" fontId="9" fillId="0" borderId="49" xfId="0" applyFont="1" applyBorder="1" applyAlignment="1">
      <alignment horizontal="center" vertical="center"/>
    </xf>
    <xf numFmtId="0" fontId="9" fillId="0" borderId="46"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9" fillId="0" borderId="23" xfId="0" applyFont="1" applyBorder="1" applyAlignment="1">
      <alignment horizontal="left" wrapText="1"/>
    </xf>
    <xf numFmtId="0" fontId="9" fillId="0" borderId="24" xfId="0" applyFont="1" applyBorder="1" applyAlignment="1">
      <alignment horizontal="left" wrapText="1"/>
    </xf>
    <xf numFmtId="167" fontId="9" fillId="0" borderId="110" xfId="1" applyNumberFormat="1" applyFont="1" applyBorder="1" applyAlignment="1" applyProtection="1">
      <alignment horizontal="center"/>
      <protection locked="0"/>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167" fontId="9" fillId="2" borderId="56" xfId="1" applyNumberFormat="1" applyFont="1" applyFill="1" applyBorder="1" applyAlignment="1" applyProtection="1">
      <alignment horizontal="center"/>
      <protection locked="0"/>
    </xf>
    <xf numFmtId="167" fontId="9" fillId="2" borderId="146" xfId="1" applyNumberFormat="1"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4" xfId="1" applyNumberFormat="1" applyFont="1" applyBorder="1" applyAlignment="1" applyProtection="1">
      <alignment horizontal="center"/>
      <protection locked="0"/>
    </xf>
    <xf numFmtId="167" fontId="9" fillId="0" borderId="132" xfId="1" applyNumberFormat="1" applyFont="1" applyBorder="1" applyAlignment="1" applyProtection="1">
      <alignment horizontal="center"/>
      <protection locked="0"/>
    </xf>
    <xf numFmtId="167" fontId="9" fillId="0" borderId="145" xfId="1" applyNumberFormat="1" applyFont="1" applyBorder="1" applyAlignment="1" applyProtection="1">
      <alignment horizontal="center"/>
      <protection locked="0"/>
    </xf>
    <xf numFmtId="167" fontId="9" fillId="0" borderId="51" xfId="1" applyNumberFormat="1" applyFont="1" applyBorder="1" applyAlignment="1" applyProtection="1">
      <alignment horizontal="center"/>
      <protection locked="0"/>
    </xf>
    <xf numFmtId="167" fontId="9" fillId="0" borderId="117" xfId="1" applyNumberFormat="1" applyFont="1" applyBorder="1" applyAlignment="1" applyProtection="1">
      <alignment horizontal="center"/>
      <protection locked="0"/>
    </xf>
    <xf numFmtId="0" fontId="9" fillId="0" borderId="42" xfId="0" applyFont="1" applyBorder="1" applyAlignment="1">
      <alignment horizontal="center"/>
    </xf>
    <xf numFmtId="0" fontId="9" fillId="0" borderId="87" xfId="0" applyFont="1" applyBorder="1" applyAlignment="1">
      <alignment horizontal="left" wrapText="1"/>
    </xf>
    <xf numFmtId="0" fontId="9" fillId="0" borderId="106" xfId="0" applyFont="1" applyBorder="1" applyAlignment="1">
      <alignment horizontal="left" wrapText="1"/>
    </xf>
    <xf numFmtId="0" fontId="5" fillId="0" borderId="14" xfId="0" applyFont="1" applyBorder="1" applyAlignment="1" applyProtection="1">
      <alignment horizontal="center"/>
      <protection locked="0"/>
    </xf>
    <xf numFmtId="0" fontId="9" fillId="0" borderId="34" xfId="0" applyFont="1" applyBorder="1" applyAlignment="1">
      <alignment horizontal="center" vertical="center"/>
    </xf>
    <xf numFmtId="0" fontId="9" fillId="0" borderId="48" xfId="0" applyFont="1" applyBorder="1" applyAlignment="1">
      <alignment horizontal="center" vertical="center"/>
    </xf>
    <xf numFmtId="0" fontId="9" fillId="0" borderId="46" xfId="0" applyFont="1" applyBorder="1" applyAlignment="1">
      <alignment horizontal="center" vertical="center" wrapText="1"/>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0" fillId="0" borderId="65" xfId="0" applyBorder="1" applyAlignment="1" applyProtection="1">
      <alignment horizontal="center"/>
      <protection locked="0"/>
    </xf>
    <xf numFmtId="49" fontId="9" fillId="0" borderId="34" xfId="0" applyNumberFormat="1" applyFont="1" applyBorder="1" applyAlignment="1">
      <alignment horizontal="center" vertical="center"/>
    </xf>
    <xf numFmtId="0" fontId="9" fillId="0" borderId="64" xfId="0" applyFont="1" applyBorder="1" applyAlignment="1">
      <alignment horizontal="center" vertical="center"/>
    </xf>
    <xf numFmtId="49" fontId="9" fillId="0" borderId="30" xfId="0" applyNumberFormat="1" applyFont="1" applyBorder="1" applyAlignment="1">
      <alignment horizontal="center" vertical="center"/>
    </xf>
    <xf numFmtId="49" fontId="9" fillId="0" borderId="48" xfId="0" applyNumberFormat="1" applyFont="1" applyBorder="1" applyAlignment="1">
      <alignment horizontal="center" vertic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Border="1" applyAlignment="1">
      <alignment horizontal="center" vertical="top" wrapText="1"/>
    </xf>
    <xf numFmtId="44" fontId="32" fillId="0" borderId="54" xfId="0" applyNumberFormat="1" applyFont="1" applyBorder="1" applyAlignment="1">
      <alignment horizontal="center" vertical="top" wrapText="1"/>
    </xf>
    <xf numFmtId="0" fontId="3" fillId="0" borderId="8"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61" fillId="0" borderId="8"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9" xfId="0" applyFont="1" applyBorder="1" applyAlignment="1">
      <alignment horizontal="center" vertical="center" wrapText="1"/>
    </xf>
    <xf numFmtId="0" fontId="61" fillId="0" borderId="8" xfId="0" applyFont="1" applyBorder="1" applyAlignment="1">
      <alignment horizontal="left"/>
    </xf>
    <xf numFmtId="0" fontId="61" fillId="0" borderId="7" xfId="0" applyFont="1" applyBorder="1" applyAlignment="1">
      <alignment horizontal="left"/>
    </xf>
    <xf numFmtId="0" fontId="61" fillId="0" borderId="9" xfId="0" applyFont="1" applyBorder="1" applyAlignment="1">
      <alignment horizontal="left"/>
    </xf>
    <xf numFmtId="0" fontId="61" fillId="0" borderId="8" xfId="0" applyFont="1" applyBorder="1" applyAlignment="1">
      <alignment horizontal="center"/>
    </xf>
    <xf numFmtId="0" fontId="61" fillId="0" borderId="7" xfId="0" applyFont="1" applyBorder="1" applyAlignment="1">
      <alignment horizontal="center"/>
    </xf>
    <xf numFmtId="0" fontId="61" fillId="0" borderId="9" xfId="0" applyFont="1" applyBorder="1" applyAlignment="1">
      <alignment horizontal="center"/>
    </xf>
    <xf numFmtId="0" fontId="61" fillId="0" borderId="8" xfId="0" applyFont="1" applyBorder="1" applyAlignment="1">
      <alignment horizontal="center" vertical="top"/>
    </xf>
    <xf numFmtId="0" fontId="61" fillId="0" borderId="7" xfId="0" applyFont="1" applyBorder="1" applyAlignment="1">
      <alignment horizontal="center" vertical="top"/>
    </xf>
    <xf numFmtId="0" fontId="61" fillId="0" borderId="9" xfId="0" applyFont="1" applyBorder="1" applyAlignment="1">
      <alignment horizontal="center" vertical="top"/>
    </xf>
    <xf numFmtId="0" fontId="3" fillId="0" borderId="8" xfId="0" applyFont="1" applyBorder="1" applyAlignment="1">
      <alignment horizontal="left"/>
    </xf>
    <xf numFmtId="0" fontId="3" fillId="0" borderId="7" xfId="0" applyFont="1" applyBorder="1" applyAlignment="1">
      <alignment horizontal="left"/>
    </xf>
    <xf numFmtId="0" fontId="3" fillId="0" borderId="9" xfId="0" applyFont="1" applyBorder="1" applyAlignment="1">
      <alignment horizontal="left"/>
    </xf>
    <xf numFmtId="0" fontId="64" fillId="0" borderId="8" xfId="0" applyFont="1" applyBorder="1" applyAlignment="1">
      <alignment horizontal="left"/>
    </xf>
    <xf numFmtId="0" fontId="64" fillId="0" borderId="7" xfId="0" applyFont="1" applyBorder="1" applyAlignment="1">
      <alignment horizontal="left"/>
    </xf>
    <xf numFmtId="0" fontId="64" fillId="0" borderId="9" xfId="0" applyFont="1" applyBorder="1" applyAlignment="1">
      <alignment horizontal="left"/>
    </xf>
    <xf numFmtId="0" fontId="61" fillId="0" borderId="8" xfId="0" applyFont="1" applyBorder="1" applyAlignment="1">
      <alignment horizontal="center" wrapText="1"/>
    </xf>
    <xf numFmtId="0" fontId="61" fillId="0" borderId="7" xfId="0" applyFont="1" applyBorder="1" applyAlignment="1">
      <alignment horizontal="center" wrapText="1"/>
    </xf>
    <xf numFmtId="0" fontId="61" fillId="0" borderId="9" xfId="0" applyFont="1" applyBorder="1" applyAlignment="1">
      <alignment horizontal="center" wrapText="1"/>
    </xf>
    <xf numFmtId="0" fontId="32" fillId="0" borderId="153" xfId="0" applyFont="1" applyBorder="1" applyAlignment="1">
      <alignment horizontal="center"/>
    </xf>
    <xf numFmtId="0" fontId="32" fillId="0" borderId="150" xfId="0" applyFont="1" applyBorder="1" applyAlignment="1">
      <alignment horizontal="center"/>
    </xf>
    <xf numFmtId="0" fontId="33" fillId="0" borderId="77" xfId="0" applyFont="1" applyBorder="1" applyAlignment="1"/>
    <xf numFmtId="0" fontId="33" fillId="0" borderId="79" xfId="0" applyFont="1" applyBorder="1" applyAlignment="1"/>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1" xfId="0" applyFont="1" applyFill="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Border="1" applyAlignment="1">
      <alignment horizontal="left"/>
    </xf>
    <xf numFmtId="0" fontId="33" fillId="0" borderId="105" xfId="0" applyFont="1" applyBorder="1" applyAlignment="1">
      <alignment horizontal="left"/>
    </xf>
    <xf numFmtId="0" fontId="33" fillId="0" borderId="79" xfId="0" applyFont="1" applyBorder="1" applyAlignment="1">
      <alignment horizontal="left"/>
    </xf>
    <xf numFmtId="0" fontId="32" fillId="0" borderId="169" xfId="0" applyFont="1" applyBorder="1" applyAlignment="1">
      <alignment horizontal="center"/>
    </xf>
    <xf numFmtId="49" fontId="9" fillId="0" borderId="56" xfId="0" applyNumberFormat="1" applyFont="1" applyBorder="1" applyAlignment="1">
      <alignment horizontal="center"/>
    </xf>
    <xf numFmtId="49" fontId="9" fillId="0" borderId="58" xfId="0" applyNumberFormat="1" applyFont="1" applyBorder="1" applyAlignment="1">
      <alignment horizontal="center"/>
    </xf>
    <xf numFmtId="0" fontId="0" fillId="13" borderId="0" xfId="0" applyFill="1" applyAlignment="1">
      <alignment horizontal="center" wrapText="1"/>
    </xf>
    <xf numFmtId="0" fontId="33" fillId="0" borderId="77" xfId="0" applyFont="1" applyBorder="1" applyAlignment="1">
      <alignment wrapText="1"/>
    </xf>
    <xf numFmtId="0" fontId="33" fillId="0" borderId="79" xfId="0" applyFont="1" applyBorder="1" applyAlignment="1">
      <alignment wrapText="1"/>
    </xf>
    <xf numFmtId="0" fontId="14" fillId="0" borderId="8" xfId="0" applyFont="1" applyBorder="1" applyAlignment="1">
      <alignment horizontal="center" wrapText="1"/>
    </xf>
    <xf numFmtId="0" fontId="14" fillId="0" borderId="7" xfId="0" applyFont="1" applyBorder="1" applyAlignment="1">
      <alignment horizontal="center" wrapText="1"/>
    </xf>
    <xf numFmtId="0" fontId="14" fillId="0" borderId="9" xfId="0" applyFont="1" applyBorder="1" applyAlignment="1">
      <alignment horizontal="center" wrapText="1"/>
    </xf>
    <xf numFmtId="0" fontId="32" fillId="0" borderId="51" xfId="0" applyFont="1" applyBorder="1" applyAlignment="1">
      <alignment horizontal="center" wrapText="1"/>
    </xf>
    <xf numFmtId="0" fontId="32" fillId="0" borderId="52" xfId="0" applyFont="1" applyBorder="1" applyAlignment="1">
      <alignment horizontal="center" wrapText="1"/>
    </xf>
    <xf numFmtId="0" fontId="15" fillId="0" borderId="7" xfId="0" applyFont="1" applyBorder="1" applyAlignment="1" applyProtection="1">
      <alignment horizontal="center"/>
    </xf>
    <xf numFmtId="0" fontId="14" fillId="0" borderId="4" xfId="0" applyFont="1" applyBorder="1" applyAlignment="1">
      <alignment horizontal="center"/>
    </xf>
    <xf numFmtId="0" fontId="57" fillId="0" borderId="8" xfId="0" applyFont="1" applyBorder="1" applyAlignment="1">
      <alignment horizontal="center" vertical="top" wrapText="1"/>
    </xf>
    <xf numFmtId="0" fontId="57" fillId="0" borderId="7" xfId="0" applyFont="1" applyBorder="1" applyAlignment="1">
      <alignment horizontal="center" vertical="top" wrapText="1"/>
    </xf>
    <xf numFmtId="0" fontId="57" fillId="0" borderId="9" xfId="0" applyFont="1" applyBorder="1" applyAlignment="1">
      <alignment horizontal="center" vertical="top" wrapText="1"/>
    </xf>
    <xf numFmtId="0" fontId="0" fillId="0" borderId="4" xfId="0" applyFont="1" applyBorder="1" applyAlignment="1">
      <alignment horizontal="center"/>
    </xf>
    <xf numFmtId="0" fontId="0" fillId="0" borderId="7" xfId="0" applyFont="1" applyBorder="1" applyAlignment="1">
      <alignment horizontal="center"/>
    </xf>
    <xf numFmtId="0" fontId="57" fillId="0" borderId="0" xfId="0" applyFont="1" applyAlignment="1">
      <alignment horizontal="center"/>
    </xf>
    <xf numFmtId="0" fontId="0" fillId="0" borderId="4" xfId="0" applyFont="1" applyBorder="1" applyAlignment="1">
      <alignment horizontal="center" wrapText="1"/>
    </xf>
    <xf numFmtId="0" fontId="20" fillId="0" borderId="14" xfId="0" applyFont="1" applyBorder="1" applyAlignment="1">
      <alignment horizontal="center" vertical="center" wrapText="1"/>
    </xf>
    <xf numFmtId="0" fontId="0" fillId="0" borderId="0" xfId="0" applyFont="1" applyAlignment="1">
      <alignment horizontal="center"/>
    </xf>
    <xf numFmtId="0" fontId="0" fillId="0" borderId="14" xfId="0" applyFont="1" applyBorder="1" applyAlignment="1">
      <alignment horizontal="center" wrapText="1"/>
    </xf>
    <xf numFmtId="0" fontId="0" fillId="0" borderId="0" xfId="0" applyFont="1" applyBorder="1" applyAlignment="1">
      <alignment horizontal="center" wrapText="1"/>
    </xf>
    <xf numFmtId="0" fontId="0" fillId="0" borderId="14" xfId="0" applyFont="1" applyBorder="1" applyAlignment="1">
      <alignment horizontal="center"/>
    </xf>
    <xf numFmtId="0" fontId="0" fillId="0" borderId="0" xfId="0" applyFont="1" applyAlignment="1">
      <alignment horizontal="right"/>
    </xf>
    <xf numFmtId="0" fontId="17" fillId="0" borderId="4" xfId="0" applyFont="1" applyBorder="1" applyAlignment="1">
      <alignment horizontal="center"/>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272416</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haroll.richardson18@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tabSelected="1" zoomScaleNormal="100" workbookViewId="0">
      <selection activeCell="C7" sqref="C7"/>
    </sheetView>
  </sheetViews>
  <sheetFormatPr defaultColWidth="9" defaultRowHeight="12.75" x14ac:dyDescent="0.2"/>
  <cols>
    <col min="1" max="1" width="16" style="5" customWidth="1"/>
    <col min="2" max="3" width="9.75" style="5" customWidth="1"/>
    <col min="4" max="4" width="9" style="5"/>
    <col min="5" max="5" width="10.25" style="5" customWidth="1"/>
    <col min="6" max="7" width="9" style="5"/>
    <col min="8" max="8" width="34.625" style="5" customWidth="1"/>
    <col min="9" max="16384" width="9" style="5"/>
  </cols>
  <sheetData>
    <row r="1" spans="1:8" ht="163.5" customHeight="1" x14ac:dyDescent="0.2">
      <c r="A1" s="1442"/>
      <c r="B1" s="1442"/>
      <c r="C1" s="1442"/>
      <c r="D1" s="1442"/>
      <c r="E1" s="1442"/>
      <c r="F1" s="1442"/>
      <c r="G1" s="1442"/>
      <c r="H1" s="1442"/>
    </row>
    <row r="2" spans="1:8" ht="20.25" x14ac:dyDescent="0.3">
      <c r="A2" s="1692" t="s">
        <v>0</v>
      </c>
      <c r="B2" s="1692"/>
      <c r="C2" s="1692"/>
      <c r="D2" s="1692"/>
      <c r="E2" s="1692"/>
      <c r="F2" s="1692"/>
      <c r="G2" s="1692"/>
      <c r="H2" s="1692"/>
    </row>
    <row r="3" spans="1:8" x14ac:dyDescent="0.2">
      <c r="A3" s="4"/>
      <c r="B3" s="4"/>
      <c r="C3" s="4"/>
      <c r="D3" s="4"/>
      <c r="E3" s="4"/>
      <c r="F3" s="4"/>
      <c r="G3" s="4"/>
      <c r="H3" s="4"/>
    </row>
    <row r="4" spans="1:8" ht="15.75" x14ac:dyDescent="0.25">
      <c r="A4" s="1693"/>
      <c r="B4" s="1693"/>
      <c r="C4" s="1693"/>
      <c r="D4" s="1693"/>
      <c r="E4" s="1693"/>
      <c r="F4" s="1693"/>
      <c r="G4" s="1693"/>
      <c r="H4" s="1693"/>
    </row>
    <row r="5" spans="1:8" x14ac:dyDescent="0.2">
      <c r="A5" s="4"/>
      <c r="B5" s="4"/>
      <c r="C5" s="4"/>
      <c r="D5" s="4"/>
      <c r="E5" s="4"/>
      <c r="F5" s="4"/>
      <c r="G5" s="4"/>
      <c r="H5" s="4"/>
    </row>
    <row r="6" spans="1:8" ht="18.75" customHeight="1" x14ac:dyDescent="0.25">
      <c r="A6" s="14" t="s">
        <v>1</v>
      </c>
      <c r="B6" s="15"/>
      <c r="C6" s="1698" t="s">
        <v>1456</v>
      </c>
      <c r="D6" s="1698"/>
      <c r="E6" s="1698"/>
      <c r="F6" s="1698"/>
      <c r="G6" s="1698"/>
      <c r="H6" s="15"/>
    </row>
    <row r="7" spans="1:8" ht="29.25" customHeight="1" x14ac:dyDescent="0.25">
      <c r="A7" s="14" t="s">
        <v>3</v>
      </c>
      <c r="B7" s="15"/>
      <c r="C7" s="15"/>
      <c r="D7" s="1699">
        <v>11704</v>
      </c>
      <c r="E7" s="1699"/>
      <c r="F7" s="605"/>
      <c r="G7" s="605"/>
      <c r="H7" s="15"/>
    </row>
    <row r="8" spans="1:8" customFormat="1" ht="15.75" x14ac:dyDescent="0.25">
      <c r="A8" s="1441"/>
      <c r="B8" s="1441"/>
      <c r="C8" s="1441"/>
      <c r="D8" s="1441"/>
      <c r="E8" s="1441"/>
      <c r="F8" s="1441"/>
      <c r="G8" s="1441"/>
      <c r="H8" s="1441"/>
    </row>
    <row r="9" spans="1:8" ht="23.25" customHeight="1" x14ac:dyDescent="0.25">
      <c r="A9" s="14" t="s">
        <v>4</v>
      </c>
      <c r="B9" s="15"/>
      <c r="C9" s="15"/>
      <c r="D9" s="1700" t="s">
        <v>5</v>
      </c>
      <c r="E9" s="1700"/>
      <c r="F9" s="1700"/>
      <c r="G9" s="1700"/>
      <c r="H9" s="15"/>
    </row>
    <row r="10" spans="1:8" ht="16.5" x14ac:dyDescent="0.25">
      <c r="A10" s="14"/>
      <c r="B10" s="15"/>
      <c r="C10" s="15"/>
      <c r="D10" s="1267" t="s">
        <v>6</v>
      </c>
      <c r="E10" s="4"/>
      <c r="F10" s="4"/>
      <c r="G10" s="4"/>
      <c r="H10" s="15"/>
    </row>
    <row r="11" spans="1:8" ht="16.5" x14ac:dyDescent="0.25">
      <c r="A11" s="14"/>
      <c r="B11" s="15"/>
      <c r="C11" s="15"/>
      <c r="D11" s="15"/>
      <c r="E11" s="15"/>
      <c r="F11" s="15"/>
      <c r="G11" s="15"/>
      <c r="H11" s="15"/>
    </row>
    <row r="12" spans="1:8" ht="16.5" x14ac:dyDescent="0.25">
      <c r="A12" s="14"/>
      <c r="B12" s="15"/>
      <c r="C12" s="15"/>
      <c r="D12" s="1700" t="s">
        <v>7</v>
      </c>
      <c r="E12" s="1700"/>
      <c r="F12" s="1700"/>
      <c r="G12" s="1700"/>
      <c r="H12" s="15"/>
    </row>
    <row r="13" spans="1:8" ht="16.5" x14ac:dyDescent="0.25">
      <c r="A13" s="14"/>
      <c r="B13" s="15"/>
      <c r="C13" s="15"/>
      <c r="D13" s="589" t="s">
        <v>8</v>
      </c>
      <c r="E13" s="4"/>
      <c r="F13" s="4"/>
      <c r="G13" s="4"/>
      <c r="H13" s="15"/>
    </row>
    <row r="14" spans="1:8" ht="10.5" customHeight="1" x14ac:dyDescent="0.25">
      <c r="A14" s="14"/>
      <c r="B14" s="15"/>
      <c r="C14" s="15"/>
      <c r="D14" s="15"/>
      <c r="E14" s="15"/>
      <c r="F14" s="15"/>
      <c r="G14" s="15"/>
      <c r="H14" s="15"/>
    </row>
    <row r="15" spans="1:8" ht="16.5" x14ac:dyDescent="0.25">
      <c r="A15" s="14" t="s">
        <v>9</v>
      </c>
      <c r="B15" s="606"/>
      <c r="C15" s="606"/>
      <c r="D15" s="607" t="s">
        <v>10</v>
      </c>
      <c r="E15" s="1701" t="s">
        <v>11</v>
      </c>
      <c r="F15" s="1701"/>
      <c r="G15" s="1701"/>
      <c r="H15" s="606"/>
    </row>
    <row r="16" spans="1:8" ht="15" x14ac:dyDescent="0.25">
      <c r="A16" s="606"/>
      <c r="B16" s="606"/>
      <c r="C16" s="606"/>
      <c r="D16" s="606" t="s">
        <v>12</v>
      </c>
      <c r="E16" s="606"/>
      <c r="F16" s="606"/>
      <c r="G16" s="606"/>
      <c r="H16" s="606"/>
    </row>
    <row r="17" spans="1:8" ht="8.25" customHeight="1" x14ac:dyDescent="0.25">
      <c r="A17" s="606"/>
      <c r="B17" s="606"/>
      <c r="C17" s="606"/>
      <c r="D17" s="606"/>
      <c r="E17" s="606"/>
      <c r="F17" s="606"/>
      <c r="G17" s="606"/>
      <c r="H17" s="606"/>
    </row>
    <row r="18" spans="1:8" ht="16.5" x14ac:dyDescent="0.25">
      <c r="A18" s="14" t="s">
        <v>13</v>
      </c>
      <c r="B18" s="15"/>
      <c r="C18" s="15"/>
      <c r="D18" s="15"/>
      <c r="E18" s="15"/>
      <c r="F18" s="15"/>
      <c r="G18" s="15"/>
      <c r="H18" s="15"/>
    </row>
    <row r="19" spans="1:8" x14ac:dyDescent="0.2">
      <c r="A19" s="15"/>
      <c r="B19" s="15"/>
      <c r="C19" s="15"/>
      <c r="D19" s="15"/>
      <c r="E19" s="15"/>
      <c r="F19" s="15"/>
      <c r="G19" s="15"/>
      <c r="H19" s="15"/>
    </row>
    <row r="20" spans="1:8" ht="16.5" x14ac:dyDescent="0.25">
      <c r="A20" s="15"/>
      <c r="B20" s="608" t="s">
        <v>14</v>
      </c>
      <c r="C20" s="1700" t="s">
        <v>15</v>
      </c>
      <c r="D20" s="1700"/>
      <c r="E20" s="1700"/>
      <c r="F20" s="1700"/>
      <c r="G20" s="1700"/>
      <c r="H20" s="15"/>
    </row>
    <row r="21" spans="1:8" ht="26.25" customHeight="1" x14ac:dyDescent="0.25">
      <c r="A21" s="15"/>
      <c r="B21" s="608" t="s">
        <v>16</v>
      </c>
      <c r="C21" s="1702" t="s">
        <v>17</v>
      </c>
      <c r="D21" s="1702"/>
      <c r="E21" s="1702"/>
      <c r="F21" s="1702"/>
      <c r="G21" s="1702"/>
      <c r="H21" s="15"/>
    </row>
    <row r="22" spans="1:8" ht="21.75" customHeight="1" x14ac:dyDescent="0.25">
      <c r="A22" s="609"/>
      <c r="B22" s="619" t="s">
        <v>18</v>
      </c>
      <c r="C22" s="609"/>
      <c r="D22" s="1703" t="s">
        <v>19</v>
      </c>
      <c r="E22" s="1704"/>
      <c r="F22" s="1704"/>
      <c r="G22" s="1704"/>
      <c r="H22" s="15"/>
    </row>
    <row r="23" spans="1:8" ht="16.5" customHeight="1" x14ac:dyDescent="0.25">
      <c r="A23" s="606"/>
      <c r="B23" s="606"/>
      <c r="C23" s="606"/>
      <c r="D23" s="606"/>
      <c r="E23" s="606"/>
      <c r="F23" s="606"/>
      <c r="G23" s="606"/>
      <c r="H23" s="606"/>
    </row>
    <row r="24" spans="1:8" ht="16.5" customHeight="1" x14ac:dyDescent="0.25">
      <c r="A24" s="606" t="s">
        <v>20</v>
      </c>
      <c r="B24" s="1306"/>
      <c r="C24" s="26" t="s">
        <v>21</v>
      </c>
      <c r="D24" s="1306" t="s">
        <v>22</v>
      </c>
      <c r="E24" s="26" t="s">
        <v>23</v>
      </c>
      <c r="F24" s="606" t="s">
        <v>24</v>
      </c>
      <c r="G24" s="1442"/>
      <c r="H24" s="606"/>
    </row>
    <row r="25" spans="1:8" ht="16.5" customHeight="1" x14ac:dyDescent="0.25">
      <c r="A25" s="1442" t="s">
        <v>25</v>
      </c>
      <c r="B25" s="606"/>
      <c r="C25" s="1269" t="s">
        <v>26</v>
      </c>
      <c r="D25" s="53"/>
      <c r="E25" s="1269" t="s">
        <v>27</v>
      </c>
      <c r="F25" s="610"/>
      <c r="G25" s="1442"/>
      <c r="H25" s="606"/>
    </row>
    <row r="26" spans="1:8" ht="15" x14ac:dyDescent="0.25">
      <c r="A26" s="606"/>
      <c r="B26" s="606"/>
      <c r="C26" s="606"/>
      <c r="D26" s="606"/>
      <c r="E26" s="606"/>
      <c r="F26" s="606"/>
      <c r="G26" s="606"/>
      <c r="H26" s="606"/>
    </row>
    <row r="27" spans="1:8" ht="14.25" x14ac:dyDescent="0.2">
      <c r="A27" s="1442" t="s">
        <v>28</v>
      </c>
      <c r="B27" s="609"/>
      <c r="C27" s="609"/>
      <c r="D27" s="1694">
        <v>43830</v>
      </c>
      <c r="E27" s="1694"/>
      <c r="F27" s="1694"/>
      <c r="G27" s="1694"/>
      <c r="H27" s="1442" t="s">
        <v>29</v>
      </c>
    </row>
    <row r="28" spans="1:8" customFormat="1" ht="20.25" customHeight="1" x14ac:dyDescent="0.25">
      <c r="A28" s="1441"/>
      <c r="B28" s="1441"/>
      <c r="C28" s="1441"/>
      <c r="D28" s="1441"/>
      <c r="E28" s="1441"/>
      <c r="F28" s="1441"/>
      <c r="G28" s="1441"/>
      <c r="H28" s="1441"/>
    </row>
    <row r="29" spans="1:8" ht="38.25" x14ac:dyDescent="0.2">
      <c r="A29" s="1706" t="s">
        <v>30</v>
      </c>
      <c r="B29" s="1706"/>
      <c r="C29" s="1706"/>
      <c r="D29" s="1695">
        <f>-'VII-3 Revenue Gen Multi-Tier'!D68</f>
        <v>129629.90347712691</v>
      </c>
      <c r="E29" s="1696"/>
      <c r="F29" s="1696"/>
      <c r="G29" s="1696"/>
      <c r="H29" s="1151" t="s">
        <v>31</v>
      </c>
    </row>
    <row r="30" spans="1:8" x14ac:dyDescent="0.2">
      <c r="A30" s="1442"/>
      <c r="B30" s="15"/>
      <c r="C30" s="614"/>
      <c r="D30" s="1697" t="s">
        <v>32</v>
      </c>
      <c r="E30" s="1697"/>
      <c r="F30" s="1697"/>
      <c r="G30" s="1697"/>
      <c r="H30" s="858"/>
    </row>
    <row r="31" spans="1:8" ht="38.25" x14ac:dyDescent="0.2">
      <c r="A31" s="1706" t="s">
        <v>33</v>
      </c>
      <c r="B31" s="1706"/>
      <c r="C31" s="1706"/>
      <c r="D31" s="1707">
        <f>'VII-3 Revenue Gen Multi-Tier'!D69</f>
        <v>-0.44329228617061883</v>
      </c>
      <c r="E31" s="1708"/>
      <c r="F31" s="1708"/>
      <c r="G31" s="1708"/>
      <c r="H31" s="1151" t="s">
        <v>34</v>
      </c>
    </row>
    <row r="32" spans="1:8" x14ac:dyDescent="0.2">
      <c r="A32" s="1442"/>
      <c r="B32" s="15"/>
      <c r="C32" s="15"/>
      <c r="D32" s="621" t="s">
        <v>35</v>
      </c>
      <c r="E32" s="622"/>
      <c r="F32" s="4"/>
      <c r="G32" s="859"/>
      <c r="H32" s="1442"/>
    </row>
    <row r="33" spans="1:8" ht="16.5" customHeight="1" x14ac:dyDescent="0.2">
      <c r="A33" s="1442"/>
      <c r="B33" s="1442"/>
      <c r="C33" s="1442"/>
      <c r="D33" s="4"/>
      <c r="E33" s="4"/>
      <c r="F33" s="4"/>
      <c r="G33" s="4"/>
      <c r="H33" s="1442"/>
    </row>
    <row r="34" spans="1:8" ht="16.5" customHeight="1" x14ac:dyDescent="0.2">
      <c r="A34" s="1442" t="s">
        <v>36</v>
      </c>
      <c r="B34" s="1442"/>
      <c r="C34" s="1442"/>
      <c r="D34" s="1442"/>
      <c r="E34" s="1442"/>
      <c r="F34" s="1442"/>
      <c r="G34" s="1442"/>
      <c r="H34" s="1442"/>
    </row>
    <row r="35" spans="1:8" ht="16.5" customHeight="1" x14ac:dyDescent="0.2">
      <c r="A35" s="1477" t="s">
        <v>37</v>
      </c>
      <c r="B35" s="1477"/>
      <c r="C35" s="1477"/>
      <c r="D35" s="1477"/>
      <c r="E35" s="1477"/>
      <c r="F35" s="1477"/>
      <c r="G35" s="1477"/>
      <c r="H35" s="1477"/>
    </row>
    <row r="36" spans="1:8" ht="16.5" customHeight="1" x14ac:dyDescent="0.2">
      <c r="A36" s="1700" t="s">
        <v>38</v>
      </c>
      <c r="B36" s="1700"/>
      <c r="C36" s="1700"/>
      <c r="D36" s="1700"/>
      <c r="E36" s="1700"/>
      <c r="F36" s="1700"/>
      <c r="G36" s="1700"/>
      <c r="H36" s="1700"/>
    </row>
    <row r="37" spans="1:8" ht="16.5" customHeight="1" x14ac:dyDescent="0.2">
      <c r="A37" s="69"/>
      <c r="B37" s="69"/>
      <c r="C37" s="69"/>
      <c r="D37" s="69"/>
      <c r="E37" s="69"/>
      <c r="F37" s="69"/>
      <c r="G37" s="69"/>
      <c r="H37" s="69"/>
    </row>
    <row r="38" spans="1:8" x14ac:dyDescent="0.2">
      <c r="A38" s="1468" t="s">
        <v>39</v>
      </c>
      <c r="B38" s="1468"/>
      <c r="C38" s="1468"/>
      <c r="D38" s="1468"/>
      <c r="E38" s="1468"/>
      <c r="F38" s="1468"/>
      <c r="G38" s="1468"/>
      <c r="H38" s="1477" t="s">
        <v>1444</v>
      </c>
    </row>
    <row r="39" spans="1:8" x14ac:dyDescent="0.2">
      <c r="A39" s="1709" t="s">
        <v>40</v>
      </c>
      <c r="B39" s="1709"/>
      <c r="C39" s="1709"/>
      <c r="D39" s="1709"/>
      <c r="E39" s="1709"/>
      <c r="F39" s="1709"/>
      <c r="G39" s="1709"/>
      <c r="H39" s="1709"/>
    </row>
    <row r="40" spans="1:8" x14ac:dyDescent="0.2">
      <c r="A40" s="1442"/>
      <c r="B40" s="1442"/>
      <c r="C40" s="1442"/>
      <c r="D40" s="1442"/>
      <c r="E40" s="1442"/>
      <c r="F40" s="1442"/>
      <c r="G40" s="1442"/>
      <c r="H40" s="1442"/>
    </row>
    <row r="41" spans="1:8" x14ac:dyDescent="0.2">
      <c r="A41" s="1710" t="s">
        <v>41</v>
      </c>
      <c r="B41" s="1710"/>
      <c r="C41" s="1710"/>
      <c r="D41" s="1710"/>
      <c r="E41" s="1710"/>
      <c r="F41" s="1710"/>
      <c r="G41" s="1710"/>
      <c r="H41" s="1271">
        <v>48819</v>
      </c>
    </row>
    <row r="42" spans="1:8" x14ac:dyDescent="0.2">
      <c r="A42" s="1442"/>
      <c r="B42" s="1442"/>
      <c r="C42" s="1442"/>
      <c r="D42" s="1442"/>
      <c r="E42" s="1442"/>
      <c r="F42" s="1442"/>
      <c r="G42" s="1442"/>
      <c r="H42" s="1442"/>
    </row>
    <row r="43" spans="1:8" ht="28.5" customHeight="1" x14ac:dyDescent="0.2">
      <c r="A43" s="1705" t="s">
        <v>42</v>
      </c>
      <c r="B43" s="1705"/>
      <c r="C43" s="1705"/>
      <c r="D43" s="1705"/>
      <c r="E43" s="1705"/>
      <c r="F43" s="1705"/>
      <c r="G43" s="1705"/>
      <c r="H43" s="1271">
        <v>50819</v>
      </c>
    </row>
    <row r="44" spans="1:8" x14ac:dyDescent="0.2">
      <c r="A44" s="1469"/>
      <c r="B44" s="1469"/>
      <c r="C44" s="1469"/>
      <c r="D44" s="1469"/>
      <c r="E44" s="1469"/>
      <c r="F44" s="1469"/>
      <c r="G44" s="1469"/>
      <c r="H44" s="1469"/>
    </row>
    <row r="45" spans="1:8" x14ac:dyDescent="0.2">
      <c r="A45" s="1272" t="s">
        <v>43</v>
      </c>
      <c r="B45" s="1273"/>
      <c r="C45" s="1273"/>
      <c r="D45" s="1273"/>
      <c r="E45" s="1273"/>
      <c r="F45" s="1273"/>
      <c r="G45" s="1273"/>
      <c r="H45" s="1274"/>
    </row>
    <row r="46" spans="1:8" x14ac:dyDescent="0.2">
      <c r="A46" s="1272" t="s">
        <v>44</v>
      </c>
      <c r="B46" s="1272"/>
      <c r="C46" s="1272"/>
      <c r="D46" s="1272"/>
      <c r="E46" s="1272"/>
      <c r="F46" s="1272"/>
      <c r="G46" s="1272"/>
      <c r="H46" s="1272"/>
    </row>
  </sheetData>
  <mergeCells count="20">
    <mergeCell ref="A36:H36"/>
    <mergeCell ref="A43:G43"/>
    <mergeCell ref="A29:C29"/>
    <mergeCell ref="A31:C31"/>
    <mergeCell ref="D31:G31"/>
    <mergeCell ref="A39:H39"/>
    <mergeCell ref="A41:G41"/>
    <mergeCell ref="A2:H2"/>
    <mergeCell ref="A4:H4"/>
    <mergeCell ref="D27:G27"/>
    <mergeCell ref="D29:G29"/>
    <mergeCell ref="D30:G30"/>
    <mergeCell ref="C6:G6"/>
    <mergeCell ref="D7:E7"/>
    <mergeCell ref="D9:G9"/>
    <mergeCell ref="D12:G12"/>
    <mergeCell ref="E15:G15"/>
    <mergeCell ref="C20:G20"/>
    <mergeCell ref="C21:G21"/>
    <mergeCell ref="D22:G22"/>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2925D126-EEC1-426B-8984-87F165D602EB}"/>
  </hyperlinks>
  <printOptions horizontalCentered="1" verticalCentered="1"/>
  <pageMargins left="0.7" right="0.7" top="0.75" bottom="0.75" header="0.3" footer="0.3"/>
  <pageSetup scale="75"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
  <sheetViews>
    <sheetView showGridLines="0" zoomScaleNormal="100" workbookViewId="0">
      <selection activeCell="D7" sqref="D7"/>
    </sheetView>
  </sheetViews>
  <sheetFormatPr defaultRowHeight="15.75" x14ac:dyDescent="0.25"/>
  <cols>
    <col min="1" max="1" width="5.5" style="1018" customWidth="1"/>
    <col min="2" max="7" width="9" style="1018"/>
    <col min="8" max="8" width="9.75" style="1018" customWidth="1"/>
    <col min="9" max="9" width="14.125" style="1018" customWidth="1"/>
    <col min="10" max="256" width="9" style="1018"/>
    <col min="257" max="257" width="5.5" style="1018" customWidth="1"/>
    <col min="258" max="263" width="9" style="1018"/>
    <col min="264" max="264" width="9.75" style="1018" customWidth="1"/>
    <col min="265" max="265" width="14.125" style="1018" customWidth="1"/>
    <col min="266" max="512" width="9" style="1018"/>
    <col min="513" max="513" width="5.5" style="1018" customWidth="1"/>
    <col min="514" max="519" width="9" style="1018"/>
    <col min="520" max="520" width="9.75" style="1018" customWidth="1"/>
    <col min="521" max="521" width="14.125" style="1018" customWidth="1"/>
    <col min="522" max="768" width="9" style="1018"/>
    <col min="769" max="769" width="5.5" style="1018" customWidth="1"/>
    <col min="770" max="775" width="9" style="1018"/>
    <col min="776" max="776" width="9.75" style="1018" customWidth="1"/>
    <col min="777" max="777" width="14.125" style="1018" customWidth="1"/>
    <col min="778" max="1024" width="9" style="1018"/>
    <col min="1025" max="1025" width="5.5" style="1018" customWidth="1"/>
    <col min="1026" max="1031" width="9" style="1018"/>
    <col min="1032" max="1032" width="9.75" style="1018" customWidth="1"/>
    <col min="1033" max="1033" width="14.125" style="1018" customWidth="1"/>
    <col min="1034" max="1280" width="9" style="1018"/>
    <col min="1281" max="1281" width="5.5" style="1018" customWidth="1"/>
    <col min="1282" max="1287" width="9" style="1018"/>
    <col min="1288" max="1288" width="9.75" style="1018" customWidth="1"/>
    <col min="1289" max="1289" width="14.125" style="1018" customWidth="1"/>
    <col min="1290" max="1536" width="9" style="1018"/>
    <col min="1537" max="1537" width="5.5" style="1018" customWidth="1"/>
    <col min="1538" max="1543" width="9" style="1018"/>
    <col min="1544" max="1544" width="9.75" style="1018" customWidth="1"/>
    <col min="1545" max="1545" width="14.125" style="1018" customWidth="1"/>
    <col min="1546" max="1792" width="9" style="1018"/>
    <col min="1793" max="1793" width="5.5" style="1018" customWidth="1"/>
    <col min="1794" max="1799" width="9" style="1018"/>
    <col min="1800" max="1800" width="9.75" style="1018" customWidth="1"/>
    <col min="1801" max="1801" width="14.125" style="1018" customWidth="1"/>
    <col min="1802" max="2048" width="9" style="1018"/>
    <col min="2049" max="2049" width="5.5" style="1018" customWidth="1"/>
    <col min="2050" max="2055" width="9" style="1018"/>
    <col min="2056" max="2056" width="9.75" style="1018" customWidth="1"/>
    <col min="2057" max="2057" width="14.125" style="1018" customWidth="1"/>
    <col min="2058" max="2304" width="9" style="1018"/>
    <col min="2305" max="2305" width="5.5" style="1018" customWidth="1"/>
    <col min="2306" max="2311" width="9" style="1018"/>
    <col min="2312" max="2312" width="9.75" style="1018" customWidth="1"/>
    <col min="2313" max="2313" width="14.125" style="1018" customWidth="1"/>
    <col min="2314" max="2560" width="9" style="1018"/>
    <col min="2561" max="2561" width="5.5" style="1018" customWidth="1"/>
    <col min="2562" max="2567" width="9" style="1018"/>
    <col min="2568" max="2568" width="9.75" style="1018" customWidth="1"/>
    <col min="2569" max="2569" width="14.125" style="1018" customWidth="1"/>
    <col min="2570" max="2816" width="9" style="1018"/>
    <col min="2817" max="2817" width="5.5" style="1018" customWidth="1"/>
    <col min="2818" max="2823" width="9" style="1018"/>
    <col min="2824" max="2824" width="9.75" style="1018" customWidth="1"/>
    <col min="2825" max="2825" width="14.125" style="1018" customWidth="1"/>
    <col min="2826" max="3072" width="9" style="1018"/>
    <col min="3073" max="3073" width="5.5" style="1018" customWidth="1"/>
    <col min="3074" max="3079" width="9" style="1018"/>
    <col min="3080" max="3080" width="9.75" style="1018" customWidth="1"/>
    <col min="3081" max="3081" width="14.125" style="1018" customWidth="1"/>
    <col min="3082" max="3328" width="9" style="1018"/>
    <col min="3329" max="3329" width="5.5" style="1018" customWidth="1"/>
    <col min="3330" max="3335" width="9" style="1018"/>
    <col min="3336" max="3336" width="9.75" style="1018" customWidth="1"/>
    <col min="3337" max="3337" width="14.125" style="1018" customWidth="1"/>
    <col min="3338" max="3584" width="9" style="1018"/>
    <col min="3585" max="3585" width="5.5" style="1018" customWidth="1"/>
    <col min="3586" max="3591" width="9" style="1018"/>
    <col min="3592" max="3592" width="9.75" style="1018" customWidth="1"/>
    <col min="3593" max="3593" width="14.125" style="1018" customWidth="1"/>
    <col min="3594" max="3840" width="9" style="1018"/>
    <col min="3841" max="3841" width="5.5" style="1018" customWidth="1"/>
    <col min="3842" max="3847" width="9" style="1018"/>
    <col min="3848" max="3848" width="9.75" style="1018" customWidth="1"/>
    <col min="3849" max="3849" width="14.125" style="1018" customWidth="1"/>
    <col min="3850" max="4096" width="9" style="1018"/>
    <col min="4097" max="4097" width="5.5" style="1018" customWidth="1"/>
    <col min="4098" max="4103" width="9" style="1018"/>
    <col min="4104" max="4104" width="9.75" style="1018" customWidth="1"/>
    <col min="4105" max="4105" width="14.125" style="1018" customWidth="1"/>
    <col min="4106" max="4352" width="9" style="1018"/>
    <col min="4353" max="4353" width="5.5" style="1018" customWidth="1"/>
    <col min="4354" max="4359" width="9" style="1018"/>
    <col min="4360" max="4360" width="9.75" style="1018" customWidth="1"/>
    <col min="4361" max="4361" width="14.125" style="1018" customWidth="1"/>
    <col min="4362" max="4608" width="9" style="1018"/>
    <col min="4609" max="4609" width="5.5" style="1018" customWidth="1"/>
    <col min="4610" max="4615" width="9" style="1018"/>
    <col min="4616" max="4616" width="9.75" style="1018" customWidth="1"/>
    <col min="4617" max="4617" width="14.125" style="1018" customWidth="1"/>
    <col min="4618" max="4864" width="9" style="1018"/>
    <col min="4865" max="4865" width="5.5" style="1018" customWidth="1"/>
    <col min="4866" max="4871" width="9" style="1018"/>
    <col min="4872" max="4872" width="9.75" style="1018" customWidth="1"/>
    <col min="4873" max="4873" width="14.125" style="1018" customWidth="1"/>
    <col min="4874" max="5120" width="9" style="1018"/>
    <col min="5121" max="5121" width="5.5" style="1018" customWidth="1"/>
    <col min="5122" max="5127" width="9" style="1018"/>
    <col min="5128" max="5128" width="9.75" style="1018" customWidth="1"/>
    <col min="5129" max="5129" width="14.125" style="1018" customWidth="1"/>
    <col min="5130" max="5376" width="9" style="1018"/>
    <col min="5377" max="5377" width="5.5" style="1018" customWidth="1"/>
    <col min="5378" max="5383" width="9" style="1018"/>
    <col min="5384" max="5384" width="9.75" style="1018" customWidth="1"/>
    <col min="5385" max="5385" width="14.125" style="1018" customWidth="1"/>
    <col min="5386" max="5632" width="9" style="1018"/>
    <col min="5633" max="5633" width="5.5" style="1018" customWidth="1"/>
    <col min="5634" max="5639" width="9" style="1018"/>
    <col min="5640" max="5640" width="9.75" style="1018" customWidth="1"/>
    <col min="5641" max="5641" width="14.125" style="1018" customWidth="1"/>
    <col min="5642" max="5888" width="9" style="1018"/>
    <col min="5889" max="5889" width="5.5" style="1018" customWidth="1"/>
    <col min="5890" max="5895" width="9" style="1018"/>
    <col min="5896" max="5896" width="9.75" style="1018" customWidth="1"/>
    <col min="5897" max="5897" width="14.125" style="1018" customWidth="1"/>
    <col min="5898" max="6144" width="9" style="1018"/>
    <col min="6145" max="6145" width="5.5" style="1018" customWidth="1"/>
    <col min="6146" max="6151" width="9" style="1018"/>
    <col min="6152" max="6152" width="9.75" style="1018" customWidth="1"/>
    <col min="6153" max="6153" width="14.125" style="1018" customWidth="1"/>
    <col min="6154" max="6400" width="9" style="1018"/>
    <col min="6401" max="6401" width="5.5" style="1018" customWidth="1"/>
    <col min="6402" max="6407" width="9" style="1018"/>
    <col min="6408" max="6408" width="9.75" style="1018" customWidth="1"/>
    <col min="6409" max="6409" width="14.125" style="1018" customWidth="1"/>
    <col min="6410" max="6656" width="9" style="1018"/>
    <col min="6657" max="6657" width="5.5" style="1018" customWidth="1"/>
    <col min="6658" max="6663" width="9" style="1018"/>
    <col min="6664" max="6664" width="9.75" style="1018" customWidth="1"/>
    <col min="6665" max="6665" width="14.125" style="1018" customWidth="1"/>
    <col min="6666" max="6912" width="9" style="1018"/>
    <col min="6913" max="6913" width="5.5" style="1018" customWidth="1"/>
    <col min="6914" max="6919" width="9" style="1018"/>
    <col min="6920" max="6920" width="9.75" style="1018" customWidth="1"/>
    <col min="6921" max="6921" width="14.125" style="1018" customWidth="1"/>
    <col min="6922" max="7168" width="9" style="1018"/>
    <col min="7169" max="7169" width="5.5" style="1018" customWidth="1"/>
    <col min="7170" max="7175" width="9" style="1018"/>
    <col min="7176" max="7176" width="9.75" style="1018" customWidth="1"/>
    <col min="7177" max="7177" width="14.125" style="1018" customWidth="1"/>
    <col min="7178" max="7424" width="9" style="1018"/>
    <col min="7425" max="7425" width="5.5" style="1018" customWidth="1"/>
    <col min="7426" max="7431" width="9" style="1018"/>
    <col min="7432" max="7432" width="9.75" style="1018" customWidth="1"/>
    <col min="7433" max="7433" width="14.125" style="1018" customWidth="1"/>
    <col min="7434" max="7680" width="9" style="1018"/>
    <col min="7681" max="7681" width="5.5" style="1018" customWidth="1"/>
    <col min="7682" max="7687" width="9" style="1018"/>
    <col min="7688" max="7688" width="9.75" style="1018" customWidth="1"/>
    <col min="7689" max="7689" width="14.125" style="1018" customWidth="1"/>
    <col min="7690" max="7936" width="9" style="1018"/>
    <col min="7937" max="7937" width="5.5" style="1018" customWidth="1"/>
    <col min="7938" max="7943" width="9" style="1018"/>
    <col min="7944" max="7944" width="9.75" style="1018" customWidth="1"/>
    <col min="7945" max="7945" width="14.125" style="1018" customWidth="1"/>
    <col min="7946" max="8192" width="9" style="1018"/>
    <col min="8193" max="8193" width="5.5" style="1018" customWidth="1"/>
    <col min="8194" max="8199" width="9" style="1018"/>
    <col min="8200" max="8200" width="9.75" style="1018" customWidth="1"/>
    <col min="8201" max="8201" width="14.125" style="1018" customWidth="1"/>
    <col min="8202" max="8448" width="9" style="1018"/>
    <col min="8449" max="8449" width="5.5" style="1018" customWidth="1"/>
    <col min="8450" max="8455" width="9" style="1018"/>
    <col min="8456" max="8456" width="9.75" style="1018" customWidth="1"/>
    <col min="8457" max="8457" width="14.125" style="1018" customWidth="1"/>
    <col min="8458" max="8704" width="9" style="1018"/>
    <col min="8705" max="8705" width="5.5" style="1018" customWidth="1"/>
    <col min="8706" max="8711" width="9" style="1018"/>
    <col min="8712" max="8712" width="9.75" style="1018" customWidth="1"/>
    <col min="8713" max="8713" width="14.125" style="1018" customWidth="1"/>
    <col min="8714" max="8960" width="9" style="1018"/>
    <col min="8961" max="8961" width="5.5" style="1018" customWidth="1"/>
    <col min="8962" max="8967" width="9" style="1018"/>
    <col min="8968" max="8968" width="9.75" style="1018" customWidth="1"/>
    <col min="8969" max="8969" width="14.125" style="1018" customWidth="1"/>
    <col min="8970" max="9216" width="9" style="1018"/>
    <col min="9217" max="9217" width="5.5" style="1018" customWidth="1"/>
    <col min="9218" max="9223" width="9" style="1018"/>
    <col min="9224" max="9224" width="9.75" style="1018" customWidth="1"/>
    <col min="9225" max="9225" width="14.125" style="1018" customWidth="1"/>
    <col min="9226" max="9472" width="9" style="1018"/>
    <col min="9473" max="9473" width="5.5" style="1018" customWidth="1"/>
    <col min="9474" max="9479" width="9" style="1018"/>
    <col min="9480" max="9480" width="9.75" style="1018" customWidth="1"/>
    <col min="9481" max="9481" width="14.125" style="1018" customWidth="1"/>
    <col min="9482" max="9728" width="9" style="1018"/>
    <col min="9729" max="9729" width="5.5" style="1018" customWidth="1"/>
    <col min="9730" max="9735" width="9" style="1018"/>
    <col min="9736" max="9736" width="9.75" style="1018" customWidth="1"/>
    <col min="9737" max="9737" width="14.125" style="1018" customWidth="1"/>
    <col min="9738" max="9984" width="9" style="1018"/>
    <col min="9985" max="9985" width="5.5" style="1018" customWidth="1"/>
    <col min="9986" max="9991" width="9" style="1018"/>
    <col min="9992" max="9992" width="9.75" style="1018" customWidth="1"/>
    <col min="9993" max="9993" width="14.125" style="1018" customWidth="1"/>
    <col min="9994" max="10240" width="9" style="1018"/>
    <col min="10241" max="10241" width="5.5" style="1018" customWidth="1"/>
    <col min="10242" max="10247" width="9" style="1018"/>
    <col min="10248" max="10248" width="9.75" style="1018" customWidth="1"/>
    <col min="10249" max="10249" width="14.125" style="1018" customWidth="1"/>
    <col min="10250" max="10496" width="9" style="1018"/>
    <col min="10497" max="10497" width="5.5" style="1018" customWidth="1"/>
    <col min="10498" max="10503" width="9" style="1018"/>
    <col min="10504" max="10504" width="9.75" style="1018" customWidth="1"/>
    <col min="10505" max="10505" width="14.125" style="1018" customWidth="1"/>
    <col min="10506" max="10752" width="9" style="1018"/>
    <col min="10753" max="10753" width="5.5" style="1018" customWidth="1"/>
    <col min="10754" max="10759" width="9" style="1018"/>
    <col min="10760" max="10760" width="9.75" style="1018" customWidth="1"/>
    <col min="10761" max="10761" width="14.125" style="1018" customWidth="1"/>
    <col min="10762" max="11008" width="9" style="1018"/>
    <col min="11009" max="11009" width="5.5" style="1018" customWidth="1"/>
    <col min="11010" max="11015" width="9" style="1018"/>
    <col min="11016" max="11016" width="9.75" style="1018" customWidth="1"/>
    <col min="11017" max="11017" width="14.125" style="1018" customWidth="1"/>
    <col min="11018" max="11264" width="9" style="1018"/>
    <col min="11265" max="11265" width="5.5" style="1018" customWidth="1"/>
    <col min="11266" max="11271" width="9" style="1018"/>
    <col min="11272" max="11272" width="9.75" style="1018" customWidth="1"/>
    <col min="11273" max="11273" width="14.125" style="1018" customWidth="1"/>
    <col min="11274" max="11520" width="9" style="1018"/>
    <col min="11521" max="11521" width="5.5" style="1018" customWidth="1"/>
    <col min="11522" max="11527" width="9" style="1018"/>
    <col min="11528" max="11528" width="9.75" style="1018" customWidth="1"/>
    <col min="11529" max="11529" width="14.125" style="1018" customWidth="1"/>
    <col min="11530" max="11776" width="9" style="1018"/>
    <col min="11777" max="11777" width="5.5" style="1018" customWidth="1"/>
    <col min="11778" max="11783" width="9" style="1018"/>
    <col min="11784" max="11784" width="9.75" style="1018" customWidth="1"/>
    <col min="11785" max="11785" width="14.125" style="1018" customWidth="1"/>
    <col min="11786" max="12032" width="9" style="1018"/>
    <col min="12033" max="12033" width="5.5" style="1018" customWidth="1"/>
    <col min="12034" max="12039" width="9" style="1018"/>
    <col min="12040" max="12040" width="9.75" style="1018" customWidth="1"/>
    <col min="12041" max="12041" width="14.125" style="1018" customWidth="1"/>
    <col min="12042" max="12288" width="9" style="1018"/>
    <col min="12289" max="12289" width="5.5" style="1018" customWidth="1"/>
    <col min="12290" max="12295" width="9" style="1018"/>
    <col min="12296" max="12296" width="9.75" style="1018" customWidth="1"/>
    <col min="12297" max="12297" width="14.125" style="1018" customWidth="1"/>
    <col min="12298" max="12544" width="9" style="1018"/>
    <col min="12545" max="12545" width="5.5" style="1018" customWidth="1"/>
    <col min="12546" max="12551" width="9" style="1018"/>
    <col min="12552" max="12552" width="9.75" style="1018" customWidth="1"/>
    <col min="12553" max="12553" width="14.125" style="1018" customWidth="1"/>
    <col min="12554" max="12800" width="9" style="1018"/>
    <col min="12801" max="12801" width="5.5" style="1018" customWidth="1"/>
    <col min="12802" max="12807" width="9" style="1018"/>
    <col min="12808" max="12808" width="9.75" style="1018" customWidth="1"/>
    <col min="12809" max="12809" width="14.125" style="1018" customWidth="1"/>
    <col min="12810" max="13056" width="9" style="1018"/>
    <col min="13057" max="13057" width="5.5" style="1018" customWidth="1"/>
    <col min="13058" max="13063" width="9" style="1018"/>
    <col min="13064" max="13064" width="9.75" style="1018" customWidth="1"/>
    <col min="13065" max="13065" width="14.125" style="1018" customWidth="1"/>
    <col min="13066" max="13312" width="9" style="1018"/>
    <col min="13313" max="13313" width="5.5" style="1018" customWidth="1"/>
    <col min="13314" max="13319" width="9" style="1018"/>
    <col min="13320" max="13320" width="9.75" style="1018" customWidth="1"/>
    <col min="13321" max="13321" width="14.125" style="1018" customWidth="1"/>
    <col min="13322" max="13568" width="9" style="1018"/>
    <col min="13569" max="13569" width="5.5" style="1018" customWidth="1"/>
    <col min="13570" max="13575" width="9" style="1018"/>
    <col min="13576" max="13576" width="9.75" style="1018" customWidth="1"/>
    <col min="13577" max="13577" width="14.125" style="1018" customWidth="1"/>
    <col min="13578" max="13824" width="9" style="1018"/>
    <col min="13825" max="13825" width="5.5" style="1018" customWidth="1"/>
    <col min="13826" max="13831" width="9" style="1018"/>
    <col min="13832" max="13832" width="9.75" style="1018" customWidth="1"/>
    <col min="13833" max="13833" width="14.125" style="1018" customWidth="1"/>
    <col min="13834" max="14080" width="9" style="1018"/>
    <col min="14081" max="14081" width="5.5" style="1018" customWidth="1"/>
    <col min="14082" max="14087" width="9" style="1018"/>
    <col min="14088" max="14088" width="9.75" style="1018" customWidth="1"/>
    <col min="14089" max="14089" width="14.125" style="1018" customWidth="1"/>
    <col min="14090" max="14336" width="9" style="1018"/>
    <col min="14337" max="14337" width="5.5" style="1018" customWidth="1"/>
    <col min="14338" max="14343" width="9" style="1018"/>
    <col min="14344" max="14344" width="9.75" style="1018" customWidth="1"/>
    <col min="14345" max="14345" width="14.125" style="1018" customWidth="1"/>
    <col min="14346" max="14592" width="9" style="1018"/>
    <col min="14593" max="14593" width="5.5" style="1018" customWidth="1"/>
    <col min="14594" max="14599" width="9" style="1018"/>
    <col min="14600" max="14600" width="9.75" style="1018" customWidth="1"/>
    <col min="14601" max="14601" width="14.125" style="1018" customWidth="1"/>
    <col min="14602" max="14848" width="9" style="1018"/>
    <col min="14849" max="14849" width="5.5" style="1018" customWidth="1"/>
    <col min="14850" max="14855" width="9" style="1018"/>
    <col min="14856" max="14856" width="9.75" style="1018" customWidth="1"/>
    <col min="14857" max="14857" width="14.125" style="1018" customWidth="1"/>
    <col min="14858" max="15104" width="9" style="1018"/>
    <col min="15105" max="15105" width="5.5" style="1018" customWidth="1"/>
    <col min="15106" max="15111" width="9" style="1018"/>
    <col min="15112" max="15112" width="9.75" style="1018" customWidth="1"/>
    <col min="15113" max="15113" width="14.125" style="1018" customWidth="1"/>
    <col min="15114" max="15360" width="9" style="1018"/>
    <col min="15361" max="15361" width="5.5" style="1018" customWidth="1"/>
    <col min="15362" max="15367" width="9" style="1018"/>
    <col min="15368" max="15368" width="9.75" style="1018" customWidth="1"/>
    <col min="15369" max="15369" width="14.125" style="1018" customWidth="1"/>
    <col min="15370" max="15616" width="9" style="1018"/>
    <col min="15617" max="15617" width="5.5" style="1018" customWidth="1"/>
    <col min="15618" max="15623" width="9" style="1018"/>
    <col min="15624" max="15624" width="9.75" style="1018" customWidth="1"/>
    <col min="15625" max="15625" width="14.125" style="1018" customWidth="1"/>
    <col min="15626" max="15872" width="9" style="1018"/>
    <col min="15873" max="15873" width="5.5" style="1018" customWidth="1"/>
    <col min="15874" max="15879" width="9" style="1018"/>
    <col min="15880" max="15880" width="9.75" style="1018" customWidth="1"/>
    <col min="15881" max="15881" width="14.125" style="1018" customWidth="1"/>
    <col min="15882" max="16128" width="9" style="1018"/>
    <col min="16129" max="16129" width="5.5" style="1018" customWidth="1"/>
    <col min="16130" max="16135" width="9" style="1018"/>
    <col min="16136" max="16136" width="9.75" style="1018" customWidth="1"/>
    <col min="16137" max="16137" width="14.125" style="1018" customWidth="1"/>
    <col min="16138" max="16384" width="9" style="1018"/>
  </cols>
  <sheetData>
    <row r="1" spans="1:11" ht="20.25" x14ac:dyDescent="0.3">
      <c r="A1" s="1716" t="s">
        <v>45</v>
      </c>
      <c r="B1" s="1717"/>
      <c r="C1" s="1717"/>
      <c r="D1" s="1717"/>
      <c r="E1" s="1717"/>
      <c r="F1" s="1717"/>
      <c r="G1" s="1717"/>
      <c r="H1" s="1717"/>
      <c r="I1" s="1718"/>
      <c r="J1" s="1442"/>
      <c r="K1" s="1442"/>
    </row>
    <row r="2" spans="1:11" x14ac:dyDescent="0.25">
      <c r="A2" s="99"/>
      <c r="B2" s="6"/>
      <c r="C2" s="6"/>
      <c r="D2" s="6"/>
      <c r="E2" s="6"/>
      <c r="F2" s="6"/>
      <c r="G2" s="6"/>
      <c r="H2" s="6"/>
      <c r="I2" s="19"/>
      <c r="J2" s="4"/>
      <c r="K2" s="1442"/>
    </row>
    <row r="3" spans="1:11" ht="19.5" x14ac:dyDescent="0.35">
      <c r="A3" s="1713"/>
      <c r="B3" s="1714"/>
      <c r="C3" s="1714"/>
      <c r="D3" s="1714"/>
      <c r="E3" s="1714"/>
      <c r="F3" s="1714"/>
      <c r="G3" s="1714"/>
      <c r="H3" s="1714"/>
      <c r="I3" s="1715"/>
      <c r="J3" s="1442"/>
      <c r="K3" s="1442"/>
    </row>
    <row r="4" spans="1:11" ht="163.9" customHeight="1" x14ac:dyDescent="0.25">
      <c r="A4" s="1711" t="s">
        <v>46</v>
      </c>
      <c r="B4" s="1712"/>
      <c r="C4" s="1712"/>
      <c r="D4" s="1712"/>
      <c r="E4" s="1712"/>
      <c r="F4" s="1712"/>
      <c r="G4" s="1712"/>
      <c r="H4" s="1712"/>
      <c r="I4" s="1712"/>
    </row>
    <row r="5" spans="1:11" ht="34.5" customHeight="1" x14ac:dyDescent="0.25">
      <c r="A5" s="1719" t="s">
        <v>47</v>
      </c>
      <c r="B5" s="1719"/>
      <c r="C5" s="1719"/>
      <c r="D5" s="1719"/>
      <c r="E5" s="1719"/>
      <c r="F5" s="1719"/>
      <c r="G5" s="1719"/>
      <c r="H5" s="1719"/>
      <c r="I5" s="1719"/>
    </row>
    <row r="7" spans="1:11" x14ac:dyDescent="0.25">
      <c r="A7" s="1018" t="s">
        <v>48</v>
      </c>
      <c r="B7" s="1018" t="s">
        <v>49</v>
      </c>
    </row>
    <row r="8" spans="1:11" x14ac:dyDescent="0.25">
      <c r="B8" s="1018" t="s">
        <v>50</v>
      </c>
    </row>
    <row r="10" spans="1:11" x14ac:dyDescent="0.25">
      <c r="A10" s="1018" t="s">
        <v>51</v>
      </c>
      <c r="B10" s="1018" t="s">
        <v>52</v>
      </c>
    </row>
    <row r="12" spans="1:11" x14ac:dyDescent="0.25">
      <c r="A12" s="1018" t="s">
        <v>53</v>
      </c>
      <c r="B12" s="1018" t="s">
        <v>54</v>
      </c>
    </row>
    <row r="13" spans="1:11" x14ac:dyDescent="0.25">
      <c r="B13" s="1018" t="s">
        <v>55</v>
      </c>
    </row>
    <row r="14" spans="1:11" x14ac:dyDescent="0.25">
      <c r="A14" s="1018" t="s">
        <v>56</v>
      </c>
      <c r="B14" s="1018" t="s">
        <v>57</v>
      </c>
    </row>
    <row r="16" spans="1:11" x14ac:dyDescent="0.25">
      <c r="A16" s="1018" t="s">
        <v>58</v>
      </c>
      <c r="B16" s="1018" t="s">
        <v>59</v>
      </c>
    </row>
    <row r="18" spans="1:9" x14ac:dyDescent="0.25">
      <c r="A18" s="1018" t="s">
        <v>60</v>
      </c>
      <c r="B18" s="1018" t="s">
        <v>61</v>
      </c>
    </row>
    <row r="20" spans="1:9" x14ac:dyDescent="0.25">
      <c r="A20" s="1018" t="s">
        <v>62</v>
      </c>
      <c r="B20" s="1018" t="s">
        <v>63</v>
      </c>
    </row>
    <row r="22" spans="1:9" x14ac:dyDescent="0.25">
      <c r="A22" s="1018" t="s">
        <v>64</v>
      </c>
      <c r="B22" s="1018" t="s">
        <v>65</v>
      </c>
    </row>
    <row r="24" spans="1:9" x14ac:dyDescent="0.25">
      <c r="A24" s="1018" t="s">
        <v>66</v>
      </c>
      <c r="B24" s="1018" t="s">
        <v>67</v>
      </c>
    </row>
    <row r="25" spans="1:9" ht="93" customHeight="1" x14ac:dyDescent="0.25">
      <c r="A25" s="1711" t="s">
        <v>68</v>
      </c>
      <c r="B25" s="1712"/>
      <c r="C25" s="1712"/>
      <c r="D25" s="1712"/>
      <c r="E25" s="1712"/>
      <c r="F25" s="1712"/>
      <c r="G25" s="1712"/>
      <c r="H25" s="1712"/>
      <c r="I25" s="1712"/>
    </row>
    <row r="40" spans="9:9" x14ac:dyDescent="0.25">
      <c r="I40" s="1060"/>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theme="1"/>
  </sheetPr>
  <dimension ref="A1:K35"/>
  <sheetViews>
    <sheetView showGridLines="0" view="pageLayout" zoomScaleNormal="100" workbookViewId="0">
      <selection activeCell="B24" sqref="B24"/>
    </sheetView>
  </sheetViews>
  <sheetFormatPr defaultRowHeight="15.75" x14ac:dyDescent="0.25"/>
  <cols>
    <col min="1" max="1" width="3.25" style="1018" customWidth="1"/>
    <col min="2" max="7" width="9" style="1018"/>
    <col min="8" max="8" width="9.75" style="1018" customWidth="1"/>
    <col min="9" max="9" width="14.125" style="1018" customWidth="1"/>
    <col min="10" max="256" width="9" style="1018"/>
    <col min="257" max="257" width="5.5" style="1018" customWidth="1"/>
    <col min="258" max="263" width="9" style="1018"/>
    <col min="264" max="264" width="9.75" style="1018" customWidth="1"/>
    <col min="265" max="265" width="14.125" style="1018" customWidth="1"/>
    <col min="266" max="512" width="9" style="1018"/>
    <col min="513" max="513" width="5.5" style="1018" customWidth="1"/>
    <col min="514" max="519" width="9" style="1018"/>
    <col min="520" max="520" width="9.75" style="1018" customWidth="1"/>
    <col min="521" max="521" width="14.125" style="1018" customWidth="1"/>
    <col min="522" max="768" width="9" style="1018"/>
    <col min="769" max="769" width="5.5" style="1018" customWidth="1"/>
    <col min="770" max="775" width="9" style="1018"/>
    <col min="776" max="776" width="9.75" style="1018" customWidth="1"/>
    <col min="777" max="777" width="14.125" style="1018" customWidth="1"/>
    <col min="778" max="1024" width="9" style="1018"/>
    <col min="1025" max="1025" width="5.5" style="1018" customWidth="1"/>
    <col min="1026" max="1031" width="9" style="1018"/>
    <col min="1032" max="1032" width="9.75" style="1018" customWidth="1"/>
    <col min="1033" max="1033" width="14.125" style="1018" customWidth="1"/>
    <col min="1034" max="1280" width="9" style="1018"/>
    <col min="1281" max="1281" width="5.5" style="1018" customWidth="1"/>
    <col min="1282" max="1287" width="9" style="1018"/>
    <col min="1288" max="1288" width="9.75" style="1018" customWidth="1"/>
    <col min="1289" max="1289" width="14.125" style="1018" customWidth="1"/>
    <col min="1290" max="1536" width="9" style="1018"/>
    <col min="1537" max="1537" width="5.5" style="1018" customWidth="1"/>
    <col min="1538" max="1543" width="9" style="1018"/>
    <col min="1544" max="1544" width="9.75" style="1018" customWidth="1"/>
    <col min="1545" max="1545" width="14.125" style="1018" customWidth="1"/>
    <col min="1546" max="1792" width="9" style="1018"/>
    <col min="1793" max="1793" width="5.5" style="1018" customWidth="1"/>
    <col min="1794" max="1799" width="9" style="1018"/>
    <col min="1800" max="1800" width="9.75" style="1018" customWidth="1"/>
    <col min="1801" max="1801" width="14.125" style="1018" customWidth="1"/>
    <col min="1802" max="2048" width="9" style="1018"/>
    <col min="2049" max="2049" width="5.5" style="1018" customWidth="1"/>
    <col min="2050" max="2055" width="9" style="1018"/>
    <col min="2056" max="2056" width="9.75" style="1018" customWidth="1"/>
    <col min="2057" max="2057" width="14.125" style="1018" customWidth="1"/>
    <col min="2058" max="2304" width="9" style="1018"/>
    <col min="2305" max="2305" width="5.5" style="1018" customWidth="1"/>
    <col min="2306" max="2311" width="9" style="1018"/>
    <col min="2312" max="2312" width="9.75" style="1018" customWidth="1"/>
    <col min="2313" max="2313" width="14.125" style="1018" customWidth="1"/>
    <col min="2314" max="2560" width="9" style="1018"/>
    <col min="2561" max="2561" width="5.5" style="1018" customWidth="1"/>
    <col min="2562" max="2567" width="9" style="1018"/>
    <col min="2568" max="2568" width="9.75" style="1018" customWidth="1"/>
    <col min="2569" max="2569" width="14.125" style="1018" customWidth="1"/>
    <col min="2570" max="2816" width="9" style="1018"/>
    <col min="2817" max="2817" width="5.5" style="1018" customWidth="1"/>
    <col min="2818" max="2823" width="9" style="1018"/>
    <col min="2824" max="2824" width="9.75" style="1018" customWidth="1"/>
    <col min="2825" max="2825" width="14.125" style="1018" customWidth="1"/>
    <col min="2826" max="3072" width="9" style="1018"/>
    <col min="3073" max="3073" width="5.5" style="1018" customWidth="1"/>
    <col min="3074" max="3079" width="9" style="1018"/>
    <col min="3080" max="3080" width="9.75" style="1018" customWidth="1"/>
    <col min="3081" max="3081" width="14.125" style="1018" customWidth="1"/>
    <col min="3082" max="3328" width="9" style="1018"/>
    <col min="3329" max="3329" width="5.5" style="1018" customWidth="1"/>
    <col min="3330" max="3335" width="9" style="1018"/>
    <col min="3336" max="3336" width="9.75" style="1018" customWidth="1"/>
    <col min="3337" max="3337" width="14.125" style="1018" customWidth="1"/>
    <col min="3338" max="3584" width="9" style="1018"/>
    <col min="3585" max="3585" width="5.5" style="1018" customWidth="1"/>
    <col min="3586" max="3591" width="9" style="1018"/>
    <col min="3592" max="3592" width="9.75" style="1018" customWidth="1"/>
    <col min="3593" max="3593" width="14.125" style="1018" customWidth="1"/>
    <col min="3594" max="3840" width="9" style="1018"/>
    <col min="3841" max="3841" width="5.5" style="1018" customWidth="1"/>
    <col min="3842" max="3847" width="9" style="1018"/>
    <col min="3848" max="3848" width="9.75" style="1018" customWidth="1"/>
    <col min="3849" max="3849" width="14.125" style="1018" customWidth="1"/>
    <col min="3850" max="4096" width="9" style="1018"/>
    <col min="4097" max="4097" width="5.5" style="1018" customWidth="1"/>
    <col min="4098" max="4103" width="9" style="1018"/>
    <col min="4104" max="4104" width="9.75" style="1018" customWidth="1"/>
    <col min="4105" max="4105" width="14.125" style="1018" customWidth="1"/>
    <col min="4106" max="4352" width="9" style="1018"/>
    <col min="4353" max="4353" width="5.5" style="1018" customWidth="1"/>
    <col min="4354" max="4359" width="9" style="1018"/>
    <col min="4360" max="4360" width="9.75" style="1018" customWidth="1"/>
    <col min="4361" max="4361" width="14.125" style="1018" customWidth="1"/>
    <col min="4362" max="4608" width="9" style="1018"/>
    <col min="4609" max="4609" width="5.5" style="1018" customWidth="1"/>
    <col min="4610" max="4615" width="9" style="1018"/>
    <col min="4616" max="4616" width="9.75" style="1018" customWidth="1"/>
    <col min="4617" max="4617" width="14.125" style="1018" customWidth="1"/>
    <col min="4618" max="4864" width="9" style="1018"/>
    <col min="4865" max="4865" width="5.5" style="1018" customWidth="1"/>
    <col min="4866" max="4871" width="9" style="1018"/>
    <col min="4872" max="4872" width="9.75" style="1018" customWidth="1"/>
    <col min="4873" max="4873" width="14.125" style="1018" customWidth="1"/>
    <col min="4874" max="5120" width="9" style="1018"/>
    <col min="5121" max="5121" width="5.5" style="1018" customWidth="1"/>
    <col min="5122" max="5127" width="9" style="1018"/>
    <col min="5128" max="5128" width="9.75" style="1018" customWidth="1"/>
    <col min="5129" max="5129" width="14.125" style="1018" customWidth="1"/>
    <col min="5130" max="5376" width="9" style="1018"/>
    <col min="5377" max="5377" width="5.5" style="1018" customWidth="1"/>
    <col min="5378" max="5383" width="9" style="1018"/>
    <col min="5384" max="5384" width="9.75" style="1018" customWidth="1"/>
    <col min="5385" max="5385" width="14.125" style="1018" customWidth="1"/>
    <col min="5386" max="5632" width="9" style="1018"/>
    <col min="5633" max="5633" width="5.5" style="1018" customWidth="1"/>
    <col min="5634" max="5639" width="9" style="1018"/>
    <col min="5640" max="5640" width="9.75" style="1018" customWidth="1"/>
    <col min="5641" max="5641" width="14.125" style="1018" customWidth="1"/>
    <col min="5642" max="5888" width="9" style="1018"/>
    <col min="5889" max="5889" width="5.5" style="1018" customWidth="1"/>
    <col min="5890" max="5895" width="9" style="1018"/>
    <col min="5896" max="5896" width="9.75" style="1018" customWidth="1"/>
    <col min="5897" max="5897" width="14.125" style="1018" customWidth="1"/>
    <col min="5898" max="6144" width="9" style="1018"/>
    <col min="6145" max="6145" width="5.5" style="1018" customWidth="1"/>
    <col min="6146" max="6151" width="9" style="1018"/>
    <col min="6152" max="6152" width="9.75" style="1018" customWidth="1"/>
    <col min="6153" max="6153" width="14.125" style="1018" customWidth="1"/>
    <col min="6154" max="6400" width="9" style="1018"/>
    <col min="6401" max="6401" width="5.5" style="1018" customWidth="1"/>
    <col min="6402" max="6407" width="9" style="1018"/>
    <col min="6408" max="6408" width="9.75" style="1018" customWidth="1"/>
    <col min="6409" max="6409" width="14.125" style="1018" customWidth="1"/>
    <col min="6410" max="6656" width="9" style="1018"/>
    <col min="6657" max="6657" width="5.5" style="1018" customWidth="1"/>
    <col min="6658" max="6663" width="9" style="1018"/>
    <col min="6664" max="6664" width="9.75" style="1018" customWidth="1"/>
    <col min="6665" max="6665" width="14.125" style="1018" customWidth="1"/>
    <col min="6666" max="6912" width="9" style="1018"/>
    <col min="6913" max="6913" width="5.5" style="1018" customWidth="1"/>
    <col min="6914" max="6919" width="9" style="1018"/>
    <col min="6920" max="6920" width="9.75" style="1018" customWidth="1"/>
    <col min="6921" max="6921" width="14.125" style="1018" customWidth="1"/>
    <col min="6922" max="7168" width="9" style="1018"/>
    <col min="7169" max="7169" width="5.5" style="1018" customWidth="1"/>
    <col min="7170" max="7175" width="9" style="1018"/>
    <col min="7176" max="7176" width="9.75" style="1018" customWidth="1"/>
    <col min="7177" max="7177" width="14.125" style="1018" customWidth="1"/>
    <col min="7178" max="7424" width="9" style="1018"/>
    <col min="7425" max="7425" width="5.5" style="1018" customWidth="1"/>
    <col min="7426" max="7431" width="9" style="1018"/>
    <col min="7432" max="7432" width="9.75" style="1018" customWidth="1"/>
    <col min="7433" max="7433" width="14.125" style="1018" customWidth="1"/>
    <col min="7434" max="7680" width="9" style="1018"/>
    <col min="7681" max="7681" width="5.5" style="1018" customWidth="1"/>
    <col min="7682" max="7687" width="9" style="1018"/>
    <col min="7688" max="7688" width="9.75" style="1018" customWidth="1"/>
    <col min="7689" max="7689" width="14.125" style="1018" customWidth="1"/>
    <col min="7690" max="7936" width="9" style="1018"/>
    <col min="7937" max="7937" width="5.5" style="1018" customWidth="1"/>
    <col min="7938" max="7943" width="9" style="1018"/>
    <col min="7944" max="7944" width="9.75" style="1018" customWidth="1"/>
    <col min="7945" max="7945" width="14.125" style="1018" customWidth="1"/>
    <col min="7946" max="8192" width="9" style="1018"/>
    <col min="8193" max="8193" width="5.5" style="1018" customWidth="1"/>
    <col min="8194" max="8199" width="9" style="1018"/>
    <col min="8200" max="8200" width="9.75" style="1018" customWidth="1"/>
    <col min="8201" max="8201" width="14.125" style="1018" customWidth="1"/>
    <col min="8202" max="8448" width="9" style="1018"/>
    <col min="8449" max="8449" width="5.5" style="1018" customWidth="1"/>
    <col min="8450" max="8455" width="9" style="1018"/>
    <col min="8456" max="8456" width="9.75" style="1018" customWidth="1"/>
    <col min="8457" max="8457" width="14.125" style="1018" customWidth="1"/>
    <col min="8458" max="8704" width="9" style="1018"/>
    <col min="8705" max="8705" width="5.5" style="1018" customWidth="1"/>
    <col min="8706" max="8711" width="9" style="1018"/>
    <col min="8712" max="8712" width="9.75" style="1018" customWidth="1"/>
    <col min="8713" max="8713" width="14.125" style="1018" customWidth="1"/>
    <col min="8714" max="8960" width="9" style="1018"/>
    <col min="8961" max="8961" width="5.5" style="1018" customWidth="1"/>
    <col min="8962" max="8967" width="9" style="1018"/>
    <col min="8968" max="8968" width="9.75" style="1018" customWidth="1"/>
    <col min="8969" max="8969" width="14.125" style="1018" customWidth="1"/>
    <col min="8970" max="9216" width="9" style="1018"/>
    <col min="9217" max="9217" width="5.5" style="1018" customWidth="1"/>
    <col min="9218" max="9223" width="9" style="1018"/>
    <col min="9224" max="9224" width="9.75" style="1018" customWidth="1"/>
    <col min="9225" max="9225" width="14.125" style="1018" customWidth="1"/>
    <col min="9226" max="9472" width="9" style="1018"/>
    <col min="9473" max="9473" width="5.5" style="1018" customWidth="1"/>
    <col min="9474" max="9479" width="9" style="1018"/>
    <col min="9480" max="9480" width="9.75" style="1018" customWidth="1"/>
    <col min="9481" max="9481" width="14.125" style="1018" customWidth="1"/>
    <col min="9482" max="9728" width="9" style="1018"/>
    <col min="9729" max="9729" width="5.5" style="1018" customWidth="1"/>
    <col min="9730" max="9735" width="9" style="1018"/>
    <col min="9736" max="9736" width="9.75" style="1018" customWidth="1"/>
    <col min="9737" max="9737" width="14.125" style="1018" customWidth="1"/>
    <col min="9738" max="9984" width="9" style="1018"/>
    <col min="9985" max="9985" width="5.5" style="1018" customWidth="1"/>
    <col min="9986" max="9991" width="9" style="1018"/>
    <col min="9992" max="9992" width="9.75" style="1018" customWidth="1"/>
    <col min="9993" max="9993" width="14.125" style="1018" customWidth="1"/>
    <col min="9994" max="10240" width="9" style="1018"/>
    <col min="10241" max="10241" width="5.5" style="1018" customWidth="1"/>
    <col min="10242" max="10247" width="9" style="1018"/>
    <col min="10248" max="10248" width="9.75" style="1018" customWidth="1"/>
    <col min="10249" max="10249" width="14.125" style="1018" customWidth="1"/>
    <col min="10250" max="10496" width="9" style="1018"/>
    <col min="10497" max="10497" width="5.5" style="1018" customWidth="1"/>
    <col min="10498" max="10503" width="9" style="1018"/>
    <col min="10504" max="10504" width="9.75" style="1018" customWidth="1"/>
    <col min="10505" max="10505" width="14.125" style="1018" customWidth="1"/>
    <col min="10506" max="10752" width="9" style="1018"/>
    <col min="10753" max="10753" width="5.5" style="1018" customWidth="1"/>
    <col min="10754" max="10759" width="9" style="1018"/>
    <col min="10760" max="10760" width="9.75" style="1018" customWidth="1"/>
    <col min="10761" max="10761" width="14.125" style="1018" customWidth="1"/>
    <col min="10762" max="11008" width="9" style="1018"/>
    <col min="11009" max="11009" width="5.5" style="1018" customWidth="1"/>
    <col min="11010" max="11015" width="9" style="1018"/>
    <col min="11016" max="11016" width="9.75" style="1018" customWidth="1"/>
    <col min="11017" max="11017" width="14.125" style="1018" customWidth="1"/>
    <col min="11018" max="11264" width="9" style="1018"/>
    <col min="11265" max="11265" width="5.5" style="1018" customWidth="1"/>
    <col min="11266" max="11271" width="9" style="1018"/>
    <col min="11272" max="11272" width="9.75" style="1018" customWidth="1"/>
    <col min="11273" max="11273" width="14.125" style="1018" customWidth="1"/>
    <col min="11274" max="11520" width="9" style="1018"/>
    <col min="11521" max="11521" width="5.5" style="1018" customWidth="1"/>
    <col min="11522" max="11527" width="9" style="1018"/>
    <col min="11528" max="11528" width="9.75" style="1018" customWidth="1"/>
    <col min="11529" max="11529" width="14.125" style="1018" customWidth="1"/>
    <col min="11530" max="11776" width="9" style="1018"/>
    <col min="11777" max="11777" width="5.5" style="1018" customWidth="1"/>
    <col min="11778" max="11783" width="9" style="1018"/>
    <col min="11784" max="11784" width="9.75" style="1018" customWidth="1"/>
    <col min="11785" max="11785" width="14.125" style="1018" customWidth="1"/>
    <col min="11786" max="12032" width="9" style="1018"/>
    <col min="12033" max="12033" width="5.5" style="1018" customWidth="1"/>
    <col min="12034" max="12039" width="9" style="1018"/>
    <col min="12040" max="12040" width="9.75" style="1018" customWidth="1"/>
    <col min="12041" max="12041" width="14.125" style="1018" customWidth="1"/>
    <col min="12042" max="12288" width="9" style="1018"/>
    <col min="12289" max="12289" width="5.5" style="1018" customWidth="1"/>
    <col min="12290" max="12295" width="9" style="1018"/>
    <col min="12296" max="12296" width="9.75" style="1018" customWidth="1"/>
    <col min="12297" max="12297" width="14.125" style="1018" customWidth="1"/>
    <col min="12298" max="12544" width="9" style="1018"/>
    <col min="12545" max="12545" width="5.5" style="1018" customWidth="1"/>
    <col min="12546" max="12551" width="9" style="1018"/>
    <col min="12552" max="12552" width="9.75" style="1018" customWidth="1"/>
    <col min="12553" max="12553" width="14.125" style="1018" customWidth="1"/>
    <col min="12554" max="12800" width="9" style="1018"/>
    <col min="12801" max="12801" width="5.5" style="1018" customWidth="1"/>
    <col min="12802" max="12807" width="9" style="1018"/>
    <col min="12808" max="12808" width="9.75" style="1018" customWidth="1"/>
    <col min="12809" max="12809" width="14.125" style="1018" customWidth="1"/>
    <col min="12810" max="13056" width="9" style="1018"/>
    <col min="13057" max="13057" width="5.5" style="1018" customWidth="1"/>
    <col min="13058" max="13063" width="9" style="1018"/>
    <col min="13064" max="13064" width="9.75" style="1018" customWidth="1"/>
    <col min="13065" max="13065" width="14.125" style="1018" customWidth="1"/>
    <col min="13066" max="13312" width="9" style="1018"/>
    <col min="13313" max="13313" width="5.5" style="1018" customWidth="1"/>
    <col min="13314" max="13319" width="9" style="1018"/>
    <col min="13320" max="13320" width="9.75" style="1018" customWidth="1"/>
    <col min="13321" max="13321" width="14.125" style="1018" customWidth="1"/>
    <col min="13322" max="13568" width="9" style="1018"/>
    <col min="13569" max="13569" width="5.5" style="1018" customWidth="1"/>
    <col min="13570" max="13575" width="9" style="1018"/>
    <col min="13576" max="13576" width="9.75" style="1018" customWidth="1"/>
    <col min="13577" max="13577" width="14.125" style="1018" customWidth="1"/>
    <col min="13578" max="13824" width="9" style="1018"/>
    <col min="13825" max="13825" width="5.5" style="1018" customWidth="1"/>
    <col min="13826" max="13831" width="9" style="1018"/>
    <col min="13832" max="13832" width="9.75" style="1018" customWidth="1"/>
    <col min="13833" max="13833" width="14.125" style="1018" customWidth="1"/>
    <col min="13834" max="14080" width="9" style="1018"/>
    <col min="14081" max="14081" width="5.5" style="1018" customWidth="1"/>
    <col min="14082" max="14087" width="9" style="1018"/>
    <col min="14088" max="14088" width="9.75" style="1018" customWidth="1"/>
    <col min="14089" max="14089" width="14.125" style="1018" customWidth="1"/>
    <col min="14090" max="14336" width="9" style="1018"/>
    <col min="14337" max="14337" width="5.5" style="1018" customWidth="1"/>
    <col min="14338" max="14343" width="9" style="1018"/>
    <col min="14344" max="14344" width="9.75" style="1018" customWidth="1"/>
    <col min="14345" max="14345" width="14.125" style="1018" customWidth="1"/>
    <col min="14346" max="14592" width="9" style="1018"/>
    <col min="14593" max="14593" width="5.5" style="1018" customWidth="1"/>
    <col min="14594" max="14599" width="9" style="1018"/>
    <col min="14600" max="14600" width="9.75" style="1018" customWidth="1"/>
    <col min="14601" max="14601" width="14.125" style="1018" customWidth="1"/>
    <col min="14602" max="14848" width="9" style="1018"/>
    <col min="14849" max="14849" width="5.5" style="1018" customWidth="1"/>
    <col min="14850" max="14855" width="9" style="1018"/>
    <col min="14856" max="14856" width="9.75" style="1018" customWidth="1"/>
    <col min="14857" max="14857" width="14.125" style="1018" customWidth="1"/>
    <col min="14858" max="15104" width="9" style="1018"/>
    <col min="15105" max="15105" width="5.5" style="1018" customWidth="1"/>
    <col min="15106" max="15111" width="9" style="1018"/>
    <col min="15112" max="15112" width="9.75" style="1018" customWidth="1"/>
    <col min="15113" max="15113" width="14.125" style="1018" customWidth="1"/>
    <col min="15114" max="15360" width="9" style="1018"/>
    <col min="15361" max="15361" width="5.5" style="1018" customWidth="1"/>
    <col min="15362" max="15367" width="9" style="1018"/>
    <col min="15368" max="15368" width="9.75" style="1018" customWidth="1"/>
    <col min="15369" max="15369" width="14.125" style="1018" customWidth="1"/>
    <col min="15370" max="15616" width="9" style="1018"/>
    <col min="15617" max="15617" width="5.5" style="1018" customWidth="1"/>
    <col min="15618" max="15623" width="9" style="1018"/>
    <col min="15624" max="15624" width="9.75" style="1018" customWidth="1"/>
    <col min="15625" max="15625" width="14.125" style="1018" customWidth="1"/>
    <col min="15626" max="15872" width="9" style="1018"/>
    <col min="15873" max="15873" width="5.5" style="1018" customWidth="1"/>
    <col min="15874" max="15879" width="9" style="1018"/>
    <col min="15880" max="15880" width="9.75" style="1018" customWidth="1"/>
    <col min="15881" max="15881" width="14.125" style="1018" customWidth="1"/>
    <col min="15882" max="16128" width="9" style="1018"/>
    <col min="16129" max="16129" width="5.5" style="1018" customWidth="1"/>
    <col min="16130" max="16135" width="9" style="1018"/>
    <col min="16136" max="16136" width="9.75" style="1018" customWidth="1"/>
    <col min="16137" max="16137" width="14.125" style="1018" customWidth="1"/>
    <col min="16138" max="16384" width="9" style="1018"/>
  </cols>
  <sheetData>
    <row r="1" spans="1:11" ht="42.75" customHeight="1" x14ac:dyDescent="0.25">
      <c r="A1" s="1720" t="s">
        <v>69</v>
      </c>
      <c r="B1" s="1721"/>
      <c r="C1" s="1721"/>
      <c r="D1" s="1721"/>
      <c r="E1" s="1721"/>
      <c r="F1" s="1721"/>
      <c r="G1" s="1721"/>
      <c r="H1" s="1721"/>
      <c r="I1" s="1722"/>
      <c r="J1" s="1442"/>
      <c r="K1" s="1442"/>
    </row>
    <row r="2" spans="1:11" ht="20.25" x14ac:dyDescent="0.25">
      <c r="A2" s="1373"/>
      <c r="B2" s="1373"/>
      <c r="C2" s="1373"/>
      <c r="D2" s="1373"/>
      <c r="E2" s="1373"/>
      <c r="F2" s="1373"/>
      <c r="G2" s="1373"/>
      <c r="H2" s="1373"/>
      <c r="I2" s="1373"/>
      <c r="J2" s="1442"/>
      <c r="K2" s="1442"/>
    </row>
    <row r="3" spans="1:11" ht="32.25" customHeight="1" x14ac:dyDescent="0.25">
      <c r="A3" s="1711" t="s">
        <v>70</v>
      </c>
      <c r="B3" s="1711"/>
      <c r="C3" s="1711"/>
      <c r="D3" s="1711"/>
      <c r="E3" s="1711"/>
      <c r="F3" s="1711"/>
      <c r="G3" s="1711"/>
      <c r="H3" s="1711"/>
      <c r="I3" s="1711"/>
    </row>
    <row r="4" spans="1:11" ht="15.75" customHeight="1" x14ac:dyDescent="0.25">
      <c r="A4" s="1374" t="s">
        <v>71</v>
      </c>
      <c r="B4" s="1723" t="s">
        <v>72</v>
      </c>
      <c r="C4" s="1723"/>
      <c r="D4" s="1723"/>
      <c r="E4" s="1723"/>
      <c r="F4" s="1723"/>
      <c r="G4" s="1723"/>
      <c r="H4" s="1723"/>
      <c r="I4" s="1723"/>
      <c r="J4" s="1375"/>
    </row>
    <row r="5" spans="1:11" x14ac:dyDescent="0.25">
      <c r="A5" s="1374"/>
      <c r="B5" s="1723"/>
      <c r="C5" s="1723"/>
      <c r="D5" s="1723"/>
      <c r="E5" s="1723"/>
      <c r="F5" s="1723"/>
      <c r="G5" s="1723"/>
      <c r="H5" s="1723"/>
      <c r="I5" s="1723"/>
    </row>
    <row r="6" spans="1:11" x14ac:dyDescent="0.25">
      <c r="A6" s="1374" t="s">
        <v>73</v>
      </c>
      <c r="B6" s="1376" t="s">
        <v>74</v>
      </c>
    </row>
    <row r="7" spans="1:11" ht="15.75" customHeight="1" x14ac:dyDescent="0.25">
      <c r="A7" s="1374" t="s">
        <v>75</v>
      </c>
      <c r="B7" s="1724" t="s">
        <v>76</v>
      </c>
      <c r="C7" s="1724"/>
      <c r="D7" s="1724"/>
      <c r="E7" s="1724"/>
      <c r="F7" s="1724"/>
      <c r="G7" s="1724"/>
      <c r="H7" s="1724"/>
      <c r="I7" s="1724"/>
      <c r="J7" s="1377"/>
    </row>
    <row r="8" spans="1:11" x14ac:dyDescent="0.25">
      <c r="A8" s="1374"/>
      <c r="B8" s="1724"/>
      <c r="C8" s="1724"/>
      <c r="D8" s="1724"/>
      <c r="E8" s="1724"/>
      <c r="F8" s="1724"/>
      <c r="G8" s="1724"/>
      <c r="H8" s="1724"/>
      <c r="I8" s="1724"/>
    </row>
    <row r="9" spans="1:11" ht="15.75" customHeight="1" x14ac:dyDescent="0.25">
      <c r="A9" s="1374" t="s">
        <v>77</v>
      </c>
      <c r="B9" s="1724" t="s">
        <v>78</v>
      </c>
      <c r="C9" s="1724"/>
      <c r="D9" s="1724"/>
      <c r="E9" s="1724"/>
      <c r="F9" s="1724"/>
      <c r="G9" s="1724"/>
      <c r="H9" s="1724"/>
      <c r="I9" s="1724"/>
      <c r="J9" s="1377"/>
    </row>
    <row r="10" spans="1:11" x14ac:dyDescent="0.25">
      <c r="A10" s="1374"/>
      <c r="B10" s="1724"/>
      <c r="C10" s="1724"/>
      <c r="D10" s="1724"/>
      <c r="E10" s="1724"/>
      <c r="F10" s="1724"/>
      <c r="G10" s="1724"/>
      <c r="H10" s="1724"/>
      <c r="I10" s="1724"/>
    </row>
    <row r="11" spans="1:11" ht="31.5" customHeight="1" x14ac:dyDescent="0.25">
      <c r="A11" s="1374" t="s">
        <v>79</v>
      </c>
      <c r="B11" s="1711" t="s">
        <v>80</v>
      </c>
      <c r="C11" s="1711"/>
      <c r="D11" s="1711"/>
      <c r="E11" s="1711"/>
      <c r="F11" s="1711"/>
      <c r="G11" s="1711"/>
      <c r="H11" s="1711"/>
      <c r="I11" s="1711"/>
    </row>
    <row r="12" spans="1:11" ht="33.75" customHeight="1" x14ac:dyDescent="0.25">
      <c r="A12" s="1374"/>
      <c r="B12" s="1711"/>
      <c r="C12" s="1711"/>
      <c r="D12" s="1711"/>
      <c r="E12" s="1711"/>
      <c r="F12" s="1711"/>
      <c r="G12" s="1711"/>
      <c r="H12" s="1711"/>
      <c r="I12" s="1711"/>
    </row>
    <row r="13" spans="1:11" x14ac:dyDescent="0.25">
      <c r="A13" s="1374" t="s">
        <v>81</v>
      </c>
      <c r="B13" s="1252" t="s">
        <v>82</v>
      </c>
    </row>
    <row r="14" spans="1:11" x14ac:dyDescent="0.25">
      <c r="A14" s="1374" t="s">
        <v>83</v>
      </c>
      <c r="B14" s="1711" t="s">
        <v>84</v>
      </c>
      <c r="C14" s="1711"/>
      <c r="D14" s="1711"/>
      <c r="E14" s="1711"/>
      <c r="F14" s="1711"/>
      <c r="G14" s="1711"/>
      <c r="H14" s="1711"/>
      <c r="I14" s="1711"/>
    </row>
    <row r="15" spans="1:11" x14ac:dyDescent="0.25">
      <c r="A15" s="1374"/>
      <c r="B15" s="1711"/>
      <c r="C15" s="1711"/>
      <c r="D15" s="1711"/>
      <c r="E15" s="1711"/>
      <c r="F15" s="1711"/>
      <c r="G15" s="1711"/>
      <c r="H15" s="1711"/>
      <c r="I15" s="1711"/>
    </row>
    <row r="16" spans="1:11" ht="31.5" customHeight="1" x14ac:dyDescent="0.25">
      <c r="A16" s="1374" t="s">
        <v>85</v>
      </c>
      <c r="B16" s="1711" t="s">
        <v>86</v>
      </c>
      <c r="C16" s="1711"/>
      <c r="D16" s="1711"/>
      <c r="E16" s="1711"/>
      <c r="F16" s="1711"/>
      <c r="G16" s="1711"/>
      <c r="H16" s="1711"/>
      <c r="I16" s="1711"/>
    </row>
    <row r="17" spans="1:9" x14ac:dyDescent="0.25">
      <c r="A17" s="1374"/>
      <c r="B17" s="1711"/>
      <c r="C17" s="1711"/>
      <c r="D17" s="1711"/>
      <c r="E17" s="1711"/>
      <c r="F17" s="1711"/>
      <c r="G17" s="1711"/>
      <c r="H17" s="1711"/>
      <c r="I17" s="1711"/>
    </row>
    <row r="18" spans="1:9" x14ac:dyDescent="0.25">
      <c r="A18" s="1374" t="s">
        <v>87</v>
      </c>
      <c r="B18" s="1711" t="s">
        <v>88</v>
      </c>
      <c r="C18" s="1711"/>
      <c r="D18" s="1711"/>
      <c r="E18" s="1711"/>
      <c r="F18" s="1711"/>
      <c r="G18" s="1711"/>
      <c r="H18" s="1711"/>
      <c r="I18" s="1711"/>
    </row>
    <row r="19" spans="1:9" x14ac:dyDescent="0.25">
      <c r="A19" s="1374"/>
      <c r="B19" s="1711"/>
      <c r="C19" s="1711"/>
      <c r="D19" s="1711"/>
      <c r="E19" s="1711"/>
      <c r="F19" s="1711"/>
      <c r="G19" s="1711"/>
      <c r="H19" s="1711"/>
      <c r="I19" s="1711"/>
    </row>
    <row r="20" spans="1:9" x14ac:dyDescent="0.25">
      <c r="A20" s="1374"/>
      <c r="B20" s="1711"/>
      <c r="C20" s="1711"/>
      <c r="D20" s="1711"/>
      <c r="E20" s="1711"/>
      <c r="F20" s="1711"/>
      <c r="G20" s="1711"/>
      <c r="H20" s="1711"/>
      <c r="I20" s="1711"/>
    </row>
    <row r="21" spans="1:9" x14ac:dyDescent="0.25">
      <c r="A21" s="1374"/>
      <c r="B21" s="1711"/>
      <c r="C21" s="1711"/>
      <c r="D21" s="1711"/>
      <c r="E21" s="1711"/>
      <c r="F21" s="1711"/>
      <c r="G21" s="1711"/>
      <c r="H21" s="1711"/>
      <c r="I21" s="1711"/>
    </row>
    <row r="22" spans="1:9" x14ac:dyDescent="0.25">
      <c r="A22" s="1374" t="s">
        <v>89</v>
      </c>
      <c r="B22" s="1711" t="s">
        <v>90</v>
      </c>
      <c r="C22" s="1711"/>
      <c r="D22" s="1711"/>
      <c r="E22" s="1711"/>
      <c r="F22" s="1711"/>
      <c r="G22" s="1711"/>
      <c r="H22" s="1711"/>
      <c r="I22" s="1711"/>
    </row>
    <row r="23" spans="1:9" x14ac:dyDescent="0.25">
      <c r="A23" s="1374"/>
      <c r="B23" s="1711"/>
      <c r="C23" s="1711"/>
      <c r="D23" s="1711"/>
      <c r="E23" s="1711"/>
      <c r="F23" s="1711"/>
      <c r="G23" s="1711"/>
      <c r="H23" s="1711"/>
      <c r="I23" s="1711"/>
    </row>
    <row r="24" spans="1:9" x14ac:dyDescent="0.25">
      <c r="A24" s="1374" t="s">
        <v>91</v>
      </c>
      <c r="B24" s="1252" t="s">
        <v>92</v>
      </c>
    </row>
    <row r="25" spans="1:9" x14ac:dyDescent="0.25">
      <c r="A25" s="1374" t="s">
        <v>93</v>
      </c>
      <c r="B25" s="1252" t="s">
        <v>94</v>
      </c>
    </row>
    <row r="26" spans="1:9" x14ac:dyDescent="0.25">
      <c r="A26" s="1374"/>
      <c r="B26" s="1252"/>
    </row>
    <row r="27" spans="1:9" x14ac:dyDescent="0.25">
      <c r="A27" s="1725" t="s">
        <v>95</v>
      </c>
      <c r="B27" s="1725"/>
      <c r="C27" s="1725"/>
      <c r="D27" s="1725"/>
      <c r="E27" s="1725"/>
      <c r="F27" s="1725"/>
      <c r="G27" s="1725"/>
      <c r="H27" s="1725"/>
      <c r="I27" s="1725"/>
    </row>
    <row r="28" spans="1:9" ht="102" customHeight="1" x14ac:dyDescent="0.25">
      <c r="A28" s="1724" t="s">
        <v>96</v>
      </c>
      <c r="B28" s="1724"/>
      <c r="C28" s="1724"/>
      <c r="D28" s="1724"/>
      <c r="E28" s="1724"/>
      <c r="F28" s="1724"/>
      <c r="G28" s="1724"/>
      <c r="H28" s="1724"/>
      <c r="I28" s="1724"/>
    </row>
    <row r="29" spans="1:9" x14ac:dyDescent="0.25">
      <c r="A29" s="1711" t="s">
        <v>97</v>
      </c>
      <c r="B29" s="1711"/>
      <c r="C29" s="1711"/>
      <c r="D29" s="1711"/>
      <c r="E29" s="1711"/>
      <c r="F29" s="1711"/>
      <c r="G29" s="1711"/>
      <c r="H29" s="1711"/>
      <c r="I29" s="1711"/>
    </row>
    <row r="30" spans="1:9" x14ac:dyDescent="0.25">
      <c r="A30" s="1711"/>
      <c r="B30" s="1711"/>
      <c r="C30" s="1711"/>
      <c r="D30" s="1711"/>
      <c r="E30" s="1711"/>
      <c r="F30" s="1711"/>
      <c r="G30" s="1711"/>
      <c r="H30" s="1711"/>
      <c r="I30" s="1711"/>
    </row>
    <row r="35" spans="9:9" x14ac:dyDescent="0.25">
      <c r="I35" s="1060"/>
    </row>
  </sheetData>
  <mergeCells count="13">
    <mergeCell ref="A29:I30"/>
    <mergeCell ref="B14:I15"/>
    <mergeCell ref="B16:I17"/>
    <mergeCell ref="B18:I21"/>
    <mergeCell ref="B22:I23"/>
    <mergeCell ref="A27:I27"/>
    <mergeCell ref="A28:I28"/>
    <mergeCell ref="B11:I12"/>
    <mergeCell ref="A1:I1"/>
    <mergeCell ref="A3:I3"/>
    <mergeCell ref="B4:I5"/>
    <mergeCell ref="B7:I8"/>
    <mergeCell ref="B9:I10"/>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W49"/>
  <sheetViews>
    <sheetView showGridLines="0" view="pageLayout" zoomScaleNormal="100" workbookViewId="0">
      <selection activeCell="F9" sqref="F9"/>
    </sheetView>
  </sheetViews>
  <sheetFormatPr defaultColWidth="10.375" defaultRowHeight="15.75" x14ac:dyDescent="0.25"/>
  <cols>
    <col min="1" max="1" width="12.625" style="54" customWidth="1"/>
    <col min="2" max="2" width="1.25" style="54" customWidth="1"/>
    <col min="3" max="8" width="10.375" style="54"/>
    <col min="9" max="9" width="2" style="54" customWidth="1"/>
    <col min="10" max="10" width="3.25" style="54" customWidth="1"/>
    <col min="11" max="11" width="1.625" style="54" customWidth="1"/>
    <col min="12" max="12" width="3.375" style="54" customWidth="1"/>
    <col min="13" max="16384" width="10.375" style="54"/>
  </cols>
  <sheetData>
    <row r="1" spans="1:13" ht="16.5" x14ac:dyDescent="0.25">
      <c r="A1" s="580"/>
      <c r="B1" s="581"/>
      <c r="C1" s="1729" t="s">
        <v>98</v>
      </c>
      <c r="D1" s="1730"/>
      <c r="E1" s="1727" t="s">
        <v>2</v>
      </c>
      <c r="F1" s="1728"/>
      <c r="G1" s="1728"/>
      <c r="H1" s="1728"/>
      <c r="I1" s="581"/>
      <c r="J1" s="581"/>
      <c r="K1" s="596"/>
      <c r="L1" s="597"/>
    </row>
    <row r="2" spans="1:13" x14ac:dyDescent="0.25">
      <c r="A2" s="1378" t="s">
        <v>99</v>
      </c>
      <c r="B2" s="584"/>
      <c r="C2" s="584"/>
      <c r="D2" s="584"/>
      <c r="E2" s="584"/>
      <c r="F2" s="584"/>
      <c r="G2" s="584"/>
      <c r="H2" s="584"/>
      <c r="I2" s="584"/>
      <c r="J2" s="584"/>
      <c r="K2" s="584"/>
      <c r="L2" s="585"/>
    </row>
    <row r="3" spans="1:13" x14ac:dyDescent="0.25">
      <c r="A3" s="583" t="s">
        <v>100</v>
      </c>
      <c r="B3" s="584"/>
      <c r="C3" s="584"/>
      <c r="D3" s="584"/>
      <c r="E3" s="584"/>
      <c r="F3" s="584"/>
      <c r="G3" s="584"/>
      <c r="H3" s="584"/>
      <c r="I3" s="584"/>
      <c r="J3" s="584"/>
      <c r="K3" s="584"/>
      <c r="L3" s="585"/>
    </row>
    <row r="4" spans="1:13" x14ac:dyDescent="0.25">
      <c r="A4" s="586"/>
      <c r="B4" s="587"/>
      <c r="C4" s="587"/>
      <c r="D4" s="587"/>
      <c r="E4" s="587"/>
      <c r="F4" s="587"/>
      <c r="G4" s="587"/>
      <c r="H4" s="587"/>
      <c r="I4" s="587"/>
      <c r="J4" s="587"/>
      <c r="K4" s="587"/>
      <c r="L4" s="588"/>
    </row>
    <row r="5" spans="1:13" ht="34.5" customHeight="1" x14ac:dyDescent="0.25">
      <c r="A5" s="1731" t="s">
        <v>101</v>
      </c>
      <c r="B5" s="1731"/>
      <c r="C5" s="1731"/>
      <c r="D5" s="1731"/>
      <c r="E5" s="1731"/>
      <c r="F5" s="1731"/>
      <c r="G5" s="1731"/>
      <c r="H5" s="1731"/>
      <c r="I5" s="1731"/>
      <c r="J5" s="1731"/>
      <c r="K5" s="1731"/>
      <c r="L5" s="1731"/>
    </row>
    <row r="6" spans="1:13" x14ac:dyDescent="0.25">
      <c r="A6" s="598"/>
      <c r="B6" s="590"/>
      <c r="C6" s="590"/>
      <c r="D6" s="590"/>
      <c r="E6" s="590"/>
      <c r="F6" s="590"/>
      <c r="G6" s="590"/>
      <c r="H6" s="590"/>
      <c r="I6" s="590"/>
      <c r="J6" s="590"/>
      <c r="K6" s="590"/>
      <c r="L6" s="590"/>
    </row>
    <row r="7" spans="1:13" x14ac:dyDescent="0.25">
      <c r="A7" s="1267" t="s">
        <v>102</v>
      </c>
      <c r="B7" s="589"/>
      <c r="C7" s="589"/>
      <c r="D7" s="589"/>
      <c r="E7" s="589"/>
      <c r="F7" s="589"/>
      <c r="G7" s="589"/>
      <c r="H7" s="589"/>
      <c r="I7" s="589"/>
      <c r="J7" s="589"/>
      <c r="K7" s="589"/>
      <c r="L7" s="589"/>
    </row>
    <row r="8" spans="1:13" ht="25.5" customHeight="1" x14ac:dyDescent="0.25">
      <c r="A8" s="599"/>
      <c r="B8" s="599"/>
      <c r="C8" s="599"/>
      <c r="D8" s="600" t="s">
        <v>103</v>
      </c>
      <c r="E8" s="599"/>
      <c r="F8" s="601">
        <v>43830</v>
      </c>
      <c r="G8" s="602"/>
      <c r="H8" s="602"/>
      <c r="I8" s="599"/>
      <c r="J8" s="599"/>
      <c r="K8" s="599"/>
      <c r="L8" s="599"/>
    </row>
    <row r="9" spans="1:13" x14ac:dyDescent="0.25">
      <c r="A9" s="15"/>
      <c r="B9" s="15"/>
      <c r="C9" s="15"/>
      <c r="D9" s="15"/>
      <c r="E9" s="15"/>
      <c r="F9" s="15"/>
      <c r="G9" s="15"/>
      <c r="H9" s="15"/>
      <c r="I9" s="15"/>
      <c r="J9" s="15"/>
      <c r="K9" s="15"/>
      <c r="L9" s="15"/>
    </row>
    <row r="10" spans="1:13" x14ac:dyDescent="0.25">
      <c r="A10" s="15"/>
      <c r="B10" s="15"/>
      <c r="C10" s="15"/>
      <c r="D10" s="15"/>
      <c r="E10" s="15"/>
      <c r="F10" s="15"/>
      <c r="G10" s="15"/>
      <c r="H10" s="589" t="s">
        <v>104</v>
      </c>
      <c r="I10" s="589"/>
      <c r="J10" s="590"/>
      <c r="K10" s="584" t="s">
        <v>105</v>
      </c>
      <c r="L10" s="584"/>
    </row>
    <row r="11" spans="1:13" x14ac:dyDescent="0.25">
      <c r="A11" s="15"/>
      <c r="B11" s="15"/>
      <c r="C11" s="15"/>
      <c r="D11" s="15"/>
      <c r="E11" s="15"/>
      <c r="F11" s="15"/>
      <c r="G11" s="15"/>
      <c r="H11" s="587" t="s">
        <v>106</v>
      </c>
      <c r="I11" s="587"/>
      <c r="J11" s="39"/>
      <c r="K11" s="587" t="s">
        <v>107</v>
      </c>
      <c r="L11" s="591"/>
    </row>
    <row r="12" spans="1:13" x14ac:dyDescent="0.25">
      <c r="A12" s="54" t="s">
        <v>108</v>
      </c>
      <c r="B12" s="15"/>
      <c r="C12" s="592" t="s">
        <v>109</v>
      </c>
      <c r="D12" s="15"/>
      <c r="E12" s="15"/>
      <c r="F12" s="15"/>
      <c r="G12" s="15"/>
      <c r="H12" s="15"/>
      <c r="I12" s="15"/>
      <c r="J12" s="15"/>
      <c r="K12" s="15"/>
      <c r="L12" s="15"/>
    </row>
    <row r="13" spans="1:13" x14ac:dyDescent="0.25">
      <c r="A13" s="15"/>
      <c r="B13" s="15"/>
      <c r="C13" s="54" t="s">
        <v>110</v>
      </c>
      <c r="D13" s="15"/>
      <c r="E13" s="15"/>
      <c r="F13" s="15"/>
      <c r="G13" s="15"/>
      <c r="H13" s="902" t="s">
        <v>111</v>
      </c>
      <c r="I13" s="15"/>
      <c r="J13" s="15"/>
      <c r="L13" s="1464" t="s">
        <v>1323</v>
      </c>
    </row>
    <row r="14" spans="1:13" x14ac:dyDescent="0.25">
      <c r="A14" s="15"/>
      <c r="B14" s="15"/>
      <c r="C14" s="54" t="s">
        <v>113</v>
      </c>
      <c r="D14" s="15"/>
      <c r="E14" s="15"/>
      <c r="F14" s="15"/>
      <c r="G14" s="15"/>
      <c r="H14" s="903" t="s">
        <v>114</v>
      </c>
      <c r="I14" s="15"/>
      <c r="J14" s="15"/>
      <c r="L14" s="1464" t="s">
        <v>1323</v>
      </c>
      <c r="M14" s="15"/>
    </row>
    <row r="15" spans="1:13" x14ac:dyDescent="0.25">
      <c r="A15" s="15"/>
      <c r="B15" s="15"/>
      <c r="C15" s="1732" t="s">
        <v>115</v>
      </c>
      <c r="D15" s="1732"/>
      <c r="E15" s="1732"/>
      <c r="F15" s="1732"/>
      <c r="G15" s="1732"/>
      <c r="H15" s="1153" t="s">
        <v>116</v>
      </c>
      <c r="I15" s="15"/>
      <c r="J15" s="15"/>
      <c r="L15" s="1464" t="s">
        <v>126</v>
      </c>
      <c r="M15" s="15"/>
    </row>
    <row r="16" spans="1:13" x14ac:dyDescent="0.25">
      <c r="A16" s="15"/>
      <c r="B16" s="15"/>
      <c r="C16" s="1726" t="s">
        <v>117</v>
      </c>
      <c r="D16" s="1726"/>
      <c r="E16" s="1726"/>
      <c r="F16" s="1726"/>
      <c r="G16" s="1726"/>
      <c r="H16" s="1153" t="s">
        <v>118</v>
      </c>
      <c r="I16" s="15"/>
      <c r="J16" s="15"/>
      <c r="L16" s="1464" t="s">
        <v>126</v>
      </c>
      <c r="M16" s="15"/>
    </row>
    <row r="17" spans="1:13" x14ac:dyDescent="0.25">
      <c r="A17" s="15"/>
      <c r="B17" s="15"/>
      <c r="D17" s="15"/>
      <c r="E17" s="15"/>
      <c r="F17" s="15"/>
      <c r="G17" s="15"/>
      <c r="H17" s="594"/>
      <c r="I17" s="15"/>
      <c r="J17" s="15"/>
      <c r="L17" s="1473"/>
      <c r="M17" s="15"/>
    </row>
    <row r="18" spans="1:13" x14ac:dyDescent="0.25">
      <c r="A18" s="15"/>
      <c r="B18" s="15"/>
      <c r="C18" s="592" t="s">
        <v>119</v>
      </c>
      <c r="D18" s="15"/>
      <c r="E18" s="15"/>
      <c r="F18" s="15"/>
      <c r="G18" s="15"/>
      <c r="H18" s="593"/>
      <c r="I18" s="15"/>
      <c r="J18" s="15"/>
      <c r="K18" s="15"/>
      <c r="L18" s="604"/>
      <c r="M18" s="15"/>
    </row>
    <row r="19" spans="1:13" x14ac:dyDescent="0.25">
      <c r="A19" s="15"/>
      <c r="B19" s="15"/>
      <c r="C19" s="1252" t="s">
        <v>120</v>
      </c>
      <c r="D19" s="15"/>
      <c r="E19" s="15"/>
      <c r="F19" s="15"/>
      <c r="G19" s="15"/>
      <c r="H19" s="902" t="s">
        <v>121</v>
      </c>
      <c r="I19" s="15"/>
      <c r="J19" s="15"/>
      <c r="K19" s="15"/>
      <c r="L19" s="1464" t="s">
        <v>1323</v>
      </c>
      <c r="M19" s="15"/>
    </row>
    <row r="20" spans="1:13" x14ac:dyDescent="0.25">
      <c r="A20" s="15"/>
      <c r="B20" s="15"/>
      <c r="C20" s="54" t="s">
        <v>122</v>
      </c>
      <c r="D20" s="15"/>
      <c r="E20" s="15"/>
      <c r="F20" s="15"/>
      <c r="G20" s="15"/>
      <c r="H20" s="903" t="s">
        <v>123</v>
      </c>
      <c r="I20" s="595"/>
      <c r="J20" s="15"/>
      <c r="L20" s="1464" t="s">
        <v>1323</v>
      </c>
      <c r="M20" s="15"/>
    </row>
    <row r="21" spans="1:13" x14ac:dyDescent="0.25">
      <c r="A21" s="15"/>
      <c r="B21" s="15"/>
      <c r="C21" s="54" t="s">
        <v>124</v>
      </c>
      <c r="D21" s="15"/>
      <c r="E21" s="15"/>
      <c r="F21" s="15"/>
      <c r="G21" s="15"/>
      <c r="H21" s="902" t="s">
        <v>125</v>
      </c>
      <c r="I21" s="15"/>
      <c r="J21" s="15"/>
      <c r="L21" s="1464" t="s">
        <v>126</v>
      </c>
      <c r="M21" s="15"/>
    </row>
    <row r="22" spans="1:13" x14ac:dyDescent="0.25">
      <c r="A22" s="15"/>
      <c r="B22" s="15"/>
      <c r="D22" s="15"/>
      <c r="E22" s="15"/>
      <c r="F22" s="15"/>
      <c r="G22" s="15"/>
      <c r="H22" s="593"/>
      <c r="I22" s="15"/>
      <c r="J22" s="15"/>
      <c r="L22" s="1473"/>
      <c r="M22" s="15"/>
    </row>
    <row r="23" spans="1:13" x14ac:dyDescent="0.25">
      <c r="A23" s="54" t="s">
        <v>127</v>
      </c>
      <c r="B23" s="15"/>
      <c r="C23" s="592" t="s">
        <v>128</v>
      </c>
      <c r="D23" s="15"/>
      <c r="E23" s="15"/>
      <c r="F23" s="15"/>
      <c r="G23" s="15"/>
      <c r="H23" s="593"/>
      <c r="I23" s="15"/>
      <c r="J23" s="15"/>
      <c r="L23" s="604"/>
      <c r="M23" s="15"/>
    </row>
    <row r="24" spans="1:13" x14ac:dyDescent="0.25">
      <c r="B24" s="15"/>
      <c r="C24" s="1252" t="s">
        <v>129</v>
      </c>
      <c r="D24" s="15"/>
      <c r="E24" s="15"/>
      <c r="F24" s="15"/>
      <c r="G24" s="15"/>
      <c r="H24" s="902" t="s">
        <v>130</v>
      </c>
      <c r="I24" s="15"/>
      <c r="J24" s="15"/>
      <c r="L24" s="1464" t="s">
        <v>1323</v>
      </c>
      <c r="M24" s="15"/>
    </row>
    <row r="25" spans="1:13" x14ac:dyDescent="0.25">
      <c r="A25" s="15"/>
      <c r="B25" s="15"/>
      <c r="C25" s="1252" t="s">
        <v>131</v>
      </c>
      <c r="D25" s="15"/>
      <c r="E25" s="15"/>
      <c r="F25" s="15"/>
      <c r="G25" s="15"/>
      <c r="H25" s="902" t="s">
        <v>132</v>
      </c>
      <c r="I25" s="15"/>
      <c r="J25" s="15"/>
      <c r="L25" s="1464" t="s">
        <v>1323</v>
      </c>
      <c r="M25" s="15"/>
    </row>
    <row r="26" spans="1:13" x14ac:dyDescent="0.25">
      <c r="A26" s="15"/>
      <c r="B26" s="15"/>
      <c r="C26" s="54" t="s">
        <v>133</v>
      </c>
      <c r="D26" s="15"/>
      <c r="E26" s="15"/>
      <c r="F26" s="15"/>
      <c r="G26" s="15"/>
      <c r="H26" s="902" t="s">
        <v>134</v>
      </c>
      <c r="I26" s="15"/>
      <c r="J26" s="15"/>
      <c r="L26" s="1464" t="s">
        <v>126</v>
      </c>
      <c r="M26" s="15"/>
    </row>
    <row r="27" spans="1:13" x14ac:dyDescent="0.25">
      <c r="A27" s="15"/>
      <c r="B27" s="15"/>
      <c r="C27" s="54" t="s">
        <v>135</v>
      </c>
      <c r="D27" s="15"/>
      <c r="E27" s="15"/>
      <c r="F27" s="15"/>
      <c r="G27" s="15"/>
      <c r="H27" s="902" t="s">
        <v>136</v>
      </c>
      <c r="I27" s="15"/>
      <c r="J27" s="15"/>
      <c r="L27" s="1464" t="s">
        <v>1323</v>
      </c>
      <c r="M27" s="15"/>
    </row>
    <row r="28" spans="1:13" x14ac:dyDescent="0.25">
      <c r="A28" s="15"/>
      <c r="B28" s="15"/>
      <c r="C28" s="54" t="s">
        <v>137</v>
      </c>
      <c r="D28" s="15"/>
      <c r="E28" s="15"/>
      <c r="F28" s="15"/>
      <c r="G28" s="15"/>
      <c r="H28" s="902" t="s">
        <v>138</v>
      </c>
      <c r="I28" s="15"/>
      <c r="J28" s="15"/>
      <c r="L28" s="1464" t="s">
        <v>1323</v>
      </c>
      <c r="M28" s="15"/>
    </row>
    <row r="29" spans="1:13" x14ac:dyDescent="0.25">
      <c r="A29" s="15"/>
      <c r="B29" s="15"/>
      <c r="C29" s="54" t="s">
        <v>139</v>
      </c>
      <c r="D29" s="15"/>
      <c r="E29" s="15"/>
      <c r="F29" s="15"/>
      <c r="G29" s="1473"/>
      <c r="H29" s="902" t="s">
        <v>140</v>
      </c>
      <c r="I29" s="15"/>
      <c r="J29" s="15"/>
      <c r="L29" s="1464" t="s">
        <v>1323</v>
      </c>
      <c r="M29" s="15"/>
    </row>
    <row r="30" spans="1:13" x14ac:dyDescent="0.25">
      <c r="A30" s="15"/>
      <c r="B30" s="15"/>
      <c r="C30" s="1252" t="s">
        <v>141</v>
      </c>
      <c r="D30" s="15"/>
      <c r="E30" s="15"/>
      <c r="F30" s="15"/>
      <c r="G30" s="15"/>
      <c r="H30" s="902" t="s">
        <v>142</v>
      </c>
      <c r="I30" s="15"/>
      <c r="J30" s="15"/>
      <c r="L30" s="1464" t="s">
        <v>1323</v>
      </c>
      <c r="M30" s="15"/>
    </row>
    <row r="31" spans="1:13" x14ac:dyDescent="0.25">
      <c r="C31" s="54" t="s">
        <v>143</v>
      </c>
      <c r="D31" s="15"/>
      <c r="E31" s="15"/>
      <c r="F31" s="15"/>
      <c r="G31" s="15"/>
      <c r="H31" s="902" t="s">
        <v>144</v>
      </c>
      <c r="I31" s="15"/>
      <c r="J31" s="15"/>
      <c r="L31" s="1464" t="s">
        <v>126</v>
      </c>
    </row>
    <row r="32" spans="1:13" x14ac:dyDescent="0.25">
      <c r="C32" s="54" t="s">
        <v>145</v>
      </c>
      <c r="D32" s="15"/>
      <c r="E32" s="15"/>
      <c r="F32" s="15"/>
      <c r="G32" s="15"/>
      <c r="H32" s="902" t="s">
        <v>146</v>
      </c>
      <c r="I32" s="15"/>
      <c r="J32" s="15"/>
      <c r="L32" s="1464" t="s">
        <v>126</v>
      </c>
    </row>
    <row r="33" spans="1:23" x14ac:dyDescent="0.25">
      <c r="C33" s="54" t="s">
        <v>147</v>
      </c>
      <c r="D33" s="15"/>
      <c r="E33" s="15"/>
      <c r="F33" s="15"/>
      <c r="G33" s="15"/>
      <c r="H33" s="902" t="s">
        <v>148</v>
      </c>
      <c r="I33" s="15"/>
      <c r="J33" s="15"/>
      <c r="L33" s="1464" t="s">
        <v>1323</v>
      </c>
    </row>
    <row r="34" spans="1:23" customFormat="1" x14ac:dyDescent="0.25">
      <c r="A34" s="1441"/>
      <c r="B34" s="1441"/>
      <c r="C34" s="1441"/>
      <c r="D34" s="1441"/>
      <c r="E34" s="1441"/>
      <c r="F34" s="1441"/>
      <c r="G34" s="1441"/>
      <c r="H34" s="1441"/>
      <c r="I34" s="1441"/>
      <c r="J34" s="1441"/>
      <c r="K34" s="1441"/>
      <c r="L34" s="1441"/>
      <c r="M34" s="1441"/>
      <c r="N34" s="1441"/>
      <c r="O34" s="1441"/>
      <c r="P34" s="1441"/>
      <c r="Q34" s="1441"/>
      <c r="R34" s="1441"/>
      <c r="S34" s="1441"/>
      <c r="T34" s="1441"/>
      <c r="U34" s="1441"/>
      <c r="V34" s="1441"/>
      <c r="W34" s="1441"/>
    </row>
    <row r="35" spans="1:23" x14ac:dyDescent="0.25">
      <c r="A35" s="54" t="s">
        <v>149</v>
      </c>
      <c r="B35" s="15"/>
      <c r="C35" s="592" t="s">
        <v>150</v>
      </c>
      <c r="D35" s="15"/>
      <c r="E35" s="15"/>
      <c r="F35" s="15"/>
      <c r="G35" s="15"/>
      <c r="H35" s="15"/>
      <c r="I35" s="15"/>
      <c r="J35" s="15"/>
      <c r="K35" s="15"/>
      <c r="L35" s="15"/>
      <c r="M35" s="15"/>
      <c r="N35" s="1441"/>
      <c r="O35" s="1441"/>
      <c r="P35" s="1441"/>
      <c r="Q35" s="1441"/>
      <c r="R35" s="1441"/>
      <c r="S35" s="1441"/>
      <c r="T35" s="1441"/>
    </row>
    <row r="36" spans="1:23" ht="7.5" customHeight="1" x14ac:dyDescent="0.25">
      <c r="A36" s="15"/>
      <c r="B36" s="15"/>
      <c r="C36" s="15"/>
      <c r="D36" s="15"/>
      <c r="E36" s="15"/>
      <c r="F36" s="15"/>
      <c r="G36" s="15"/>
      <c r="H36" s="15"/>
      <c r="I36" s="15"/>
      <c r="J36" s="15"/>
      <c r="K36" s="15"/>
      <c r="L36" s="15"/>
      <c r="M36" s="15"/>
      <c r="N36" s="1441"/>
      <c r="O36" s="1441"/>
      <c r="P36" s="1441"/>
      <c r="Q36" s="1441"/>
      <c r="R36" s="1441"/>
      <c r="S36" s="1441"/>
      <c r="T36" s="1441"/>
    </row>
    <row r="37" spans="1:23" x14ac:dyDescent="0.25">
      <c r="A37" s="15"/>
      <c r="B37" s="15"/>
      <c r="C37" s="54" t="s">
        <v>151</v>
      </c>
      <c r="D37" s="15"/>
      <c r="E37" s="15"/>
      <c r="F37" s="15"/>
      <c r="G37" s="15"/>
      <c r="H37" s="902" t="s">
        <v>152</v>
      </c>
      <c r="I37" s="15"/>
      <c r="J37" s="15"/>
      <c r="K37" s="15"/>
      <c r="L37" s="1463" t="s">
        <v>1323</v>
      </c>
      <c r="M37" s="15"/>
      <c r="N37" s="1441"/>
      <c r="O37" s="1441"/>
      <c r="P37" s="1441"/>
      <c r="Q37" s="1441"/>
      <c r="R37" s="1441"/>
      <c r="S37" s="1441"/>
      <c r="T37" s="1441"/>
    </row>
    <row r="38" spans="1:23" x14ac:dyDescent="0.25">
      <c r="A38" s="15"/>
      <c r="B38" s="15"/>
      <c r="C38" s="54" t="s">
        <v>153</v>
      </c>
      <c r="D38" s="15"/>
      <c r="E38" s="15"/>
      <c r="F38" s="15"/>
      <c r="G38" s="15"/>
      <c r="H38" s="903" t="s">
        <v>154</v>
      </c>
      <c r="I38" s="595"/>
      <c r="J38" s="15"/>
      <c r="L38" s="1463" t="s">
        <v>1323</v>
      </c>
      <c r="N38" s="1441"/>
      <c r="O38" s="1441"/>
      <c r="P38" s="1441"/>
      <c r="Q38" s="1441"/>
      <c r="R38" s="1441"/>
      <c r="S38" s="1441"/>
      <c r="T38" s="1441"/>
    </row>
    <row r="39" spans="1:23" x14ac:dyDescent="0.25">
      <c r="A39" s="15"/>
      <c r="B39" s="15"/>
      <c r="C39" s="54" t="s">
        <v>155</v>
      </c>
      <c r="D39" s="15"/>
      <c r="E39" s="15"/>
      <c r="F39" s="15"/>
      <c r="G39" s="15"/>
      <c r="H39" s="902" t="s">
        <v>156</v>
      </c>
      <c r="I39" s="15"/>
      <c r="J39" s="15"/>
      <c r="L39" s="1463" t="s">
        <v>1323</v>
      </c>
      <c r="N39" s="1441"/>
      <c r="O39" s="1441"/>
      <c r="P39" s="1441"/>
      <c r="Q39" s="1441"/>
      <c r="R39" s="1441"/>
      <c r="S39" s="1441"/>
      <c r="T39" s="1441"/>
    </row>
    <row r="40" spans="1:23" x14ac:dyDescent="0.25">
      <c r="A40" s="15"/>
      <c r="B40" s="15"/>
      <c r="C40" s="54" t="s">
        <v>157</v>
      </c>
      <c r="D40" s="15"/>
      <c r="E40" s="15"/>
      <c r="F40" s="15"/>
      <c r="G40" s="15"/>
      <c r="H40" s="902" t="s">
        <v>158</v>
      </c>
      <c r="I40" s="15"/>
      <c r="J40" s="15"/>
      <c r="L40" s="1463" t="s">
        <v>126</v>
      </c>
      <c r="N40" s="1441"/>
      <c r="O40" s="1441"/>
      <c r="P40" s="1441"/>
      <c r="Q40" s="1441"/>
      <c r="R40" s="1441"/>
      <c r="S40" s="1441"/>
      <c r="T40" s="1441"/>
    </row>
    <row r="41" spans="1:23" x14ac:dyDescent="0.25">
      <c r="A41" s="15"/>
      <c r="B41" s="15"/>
      <c r="C41" s="54" t="s">
        <v>159</v>
      </c>
      <c r="D41" s="15"/>
      <c r="E41" s="15"/>
      <c r="F41" s="15"/>
      <c r="G41" s="15"/>
      <c r="H41" s="902" t="s">
        <v>160</v>
      </c>
      <c r="I41" s="15"/>
      <c r="J41" s="15"/>
      <c r="L41" s="1463" t="s">
        <v>1323</v>
      </c>
      <c r="N41" s="1441"/>
      <c r="O41" s="1441"/>
      <c r="P41" s="1441"/>
      <c r="Q41" s="1441"/>
      <c r="R41" s="1441"/>
      <c r="S41" s="1441"/>
      <c r="T41" s="1441"/>
    </row>
    <row r="42" spans="1:23" x14ac:dyDescent="0.25">
      <c r="A42" s="15"/>
      <c r="B42" s="15"/>
      <c r="C42" s="946" t="s">
        <v>161</v>
      </c>
      <c r="D42" s="15"/>
      <c r="E42" s="15"/>
      <c r="F42" s="15"/>
      <c r="G42" s="15"/>
      <c r="H42" s="902" t="s">
        <v>162</v>
      </c>
      <c r="I42" s="15"/>
      <c r="J42" s="15"/>
      <c r="L42" s="1463" t="s">
        <v>126</v>
      </c>
      <c r="N42" s="1441"/>
      <c r="O42" s="1441"/>
      <c r="P42" s="1441"/>
      <c r="Q42" s="1441"/>
      <c r="R42" s="1441"/>
      <c r="S42" s="1441"/>
      <c r="T42" s="1441"/>
    </row>
    <row r="43" spans="1:23" x14ac:dyDescent="0.25">
      <c r="A43" s="15"/>
      <c r="B43" s="15"/>
      <c r="C43" s="947" t="s">
        <v>163</v>
      </c>
      <c r="D43" s="15"/>
      <c r="E43" s="15"/>
      <c r="F43" s="15"/>
      <c r="G43" s="15"/>
      <c r="H43" s="902" t="s">
        <v>164</v>
      </c>
      <c r="I43" s="15"/>
      <c r="J43" s="15"/>
      <c r="L43" s="1463" t="s">
        <v>126</v>
      </c>
      <c r="N43" s="1441"/>
      <c r="O43" s="1441"/>
      <c r="P43" s="1441"/>
      <c r="Q43" s="1441"/>
      <c r="R43" s="1441"/>
      <c r="S43" s="1441"/>
      <c r="T43" s="1441"/>
    </row>
    <row r="44" spans="1:23" x14ac:dyDescent="0.25">
      <c r="A44" s="15"/>
      <c r="B44" s="15"/>
      <c r="C44" s="947" t="s">
        <v>165</v>
      </c>
      <c r="D44" s="15"/>
      <c r="E44" s="15"/>
      <c r="F44" s="15"/>
      <c r="G44" s="15"/>
      <c r="H44" s="902" t="s">
        <v>166</v>
      </c>
      <c r="I44" s="15"/>
      <c r="J44" s="15"/>
      <c r="L44" s="1463" t="s">
        <v>126</v>
      </c>
      <c r="N44" s="1441"/>
      <c r="O44" s="1441"/>
      <c r="P44" s="1441"/>
      <c r="Q44" s="1441"/>
      <c r="R44" s="1441"/>
      <c r="S44" s="1441"/>
      <c r="T44" s="1441"/>
    </row>
    <row r="45" spans="1:23" x14ac:dyDescent="0.25">
      <c r="A45" s="15"/>
      <c r="B45" s="15"/>
      <c r="C45" s="1252" t="s">
        <v>167</v>
      </c>
      <c r="D45" s="15"/>
      <c r="E45" s="15"/>
      <c r="F45" s="15"/>
      <c r="G45" s="15"/>
      <c r="H45" s="902" t="s">
        <v>168</v>
      </c>
      <c r="I45" s="15"/>
      <c r="J45" s="15"/>
      <c r="L45" s="1463" t="s">
        <v>1323</v>
      </c>
      <c r="N45" s="1441"/>
      <c r="O45" s="1441"/>
      <c r="P45" s="1441"/>
      <c r="Q45" s="1441"/>
      <c r="R45" s="1441"/>
      <c r="S45" s="1441"/>
      <c r="T45" s="1441"/>
      <c r="U45" s="1441"/>
      <c r="V45" s="1441"/>
      <c r="W45" s="1441"/>
    </row>
    <row r="46" spans="1:23" x14ac:dyDescent="0.25">
      <c r="A46" s="15"/>
      <c r="B46" s="15"/>
      <c r="C46" s="1252" t="s">
        <v>169</v>
      </c>
      <c r="D46" s="15"/>
      <c r="E46" s="15"/>
      <c r="F46" s="15"/>
      <c r="G46" s="15"/>
      <c r="H46" s="902" t="s">
        <v>170</v>
      </c>
      <c r="I46" s="15"/>
      <c r="J46" s="15"/>
      <c r="L46" s="1463" t="s">
        <v>126</v>
      </c>
      <c r="N46" s="1441"/>
      <c r="O46" s="1441"/>
      <c r="P46" s="1441"/>
      <c r="Q46" s="1441"/>
      <c r="R46" s="1441"/>
      <c r="S46" s="1441"/>
      <c r="T46" s="1441"/>
    </row>
    <row r="47" spans="1:23" x14ac:dyDescent="0.25">
      <c r="A47" s="15"/>
      <c r="B47" s="15"/>
      <c r="C47" s="946" t="s">
        <v>171</v>
      </c>
      <c r="D47" s="15"/>
      <c r="E47" s="15"/>
      <c r="F47" s="15"/>
      <c r="G47" s="15"/>
      <c r="H47" s="902" t="s">
        <v>172</v>
      </c>
      <c r="I47" s="15"/>
      <c r="J47" s="15"/>
      <c r="L47" s="1463" t="s">
        <v>126</v>
      </c>
      <c r="N47" s="1441"/>
      <c r="O47" s="1441"/>
      <c r="P47" s="1441"/>
      <c r="Q47" s="1441"/>
      <c r="R47" s="1441"/>
      <c r="S47" s="1441"/>
      <c r="T47" s="1441"/>
    </row>
    <row r="48" spans="1:23" x14ac:dyDescent="0.25">
      <c r="A48" s="15"/>
      <c r="B48" s="15"/>
      <c r="C48" s="947" t="s">
        <v>173</v>
      </c>
      <c r="D48" s="15"/>
      <c r="E48" s="15"/>
      <c r="F48" s="15"/>
      <c r="G48" s="15"/>
      <c r="H48" s="902" t="s">
        <v>174</v>
      </c>
      <c r="I48" s="15"/>
      <c r="J48" s="15"/>
      <c r="L48" s="1463" t="s">
        <v>126</v>
      </c>
      <c r="N48" s="1441"/>
      <c r="O48" s="1441"/>
      <c r="P48" s="1441"/>
      <c r="Q48" s="1441"/>
      <c r="R48" s="1441"/>
      <c r="S48" s="1441"/>
      <c r="T48" s="1441"/>
    </row>
    <row r="49" spans="1:20" x14ac:dyDescent="0.25">
      <c r="A49" s="15"/>
      <c r="B49" s="15"/>
      <c r="C49" s="947" t="s">
        <v>175</v>
      </c>
      <c r="D49" s="15"/>
      <c r="E49" s="15"/>
      <c r="F49" s="15"/>
      <c r="G49" s="15"/>
      <c r="H49" s="902" t="s">
        <v>176</v>
      </c>
      <c r="I49" s="15"/>
      <c r="J49" s="15"/>
      <c r="L49" s="1463" t="s">
        <v>126</v>
      </c>
      <c r="N49" s="1441"/>
      <c r="O49" s="1441"/>
      <c r="P49" s="1441"/>
      <c r="Q49" s="1441"/>
      <c r="R49" s="1441"/>
      <c r="S49" s="1441"/>
      <c r="T49" s="1441"/>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1"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T38"/>
  <sheetViews>
    <sheetView showGridLines="0" view="pageLayout" zoomScaleNormal="100" workbookViewId="0">
      <selection activeCell="D8" sqref="D8"/>
    </sheetView>
  </sheetViews>
  <sheetFormatPr defaultColWidth="9" defaultRowHeight="15.75" x14ac:dyDescent="0.25"/>
  <cols>
    <col min="1" max="1" width="9" style="54"/>
    <col min="2" max="2" width="4.75" style="54" customWidth="1"/>
    <col min="3" max="5" width="9" style="54"/>
    <col min="6" max="6" width="12.625" style="54" customWidth="1"/>
    <col min="7" max="7" width="8.375" style="54" customWidth="1"/>
    <col min="8" max="8" width="8.25" style="54" customWidth="1"/>
    <col min="9" max="9" width="3" style="54" customWidth="1"/>
    <col min="10" max="10" width="2.625" style="54" customWidth="1"/>
    <col min="11" max="11" width="2.75" style="54" customWidth="1"/>
    <col min="12" max="12" width="3.375" style="54" customWidth="1"/>
    <col min="13" max="19" width="8.75" customWidth="1"/>
    <col min="20" max="16384" width="9" style="54"/>
  </cols>
  <sheetData>
    <row r="1" spans="1:19" ht="16.5" customHeight="1" x14ac:dyDescent="0.25">
      <c r="A1" s="580"/>
      <c r="B1" s="581"/>
      <c r="C1" s="1729" t="s">
        <v>98</v>
      </c>
      <c r="D1" s="1729"/>
      <c r="E1" s="1733" t="s">
        <v>2</v>
      </c>
      <c r="F1" s="1733"/>
      <c r="G1" s="1733"/>
      <c r="H1" s="1733"/>
      <c r="I1" s="581"/>
      <c r="J1" s="581"/>
      <c r="K1" s="581"/>
      <c r="L1" s="582"/>
      <c r="M1" s="1441"/>
      <c r="N1" s="1441"/>
      <c r="O1" s="1441"/>
      <c r="P1" s="1441"/>
      <c r="Q1" s="1441"/>
      <c r="R1" s="1441"/>
      <c r="S1" s="1441"/>
    </row>
    <row r="2" spans="1:19" x14ac:dyDescent="0.25">
      <c r="A2" s="1734" t="s">
        <v>177</v>
      </c>
      <c r="B2" s="1735"/>
      <c r="C2" s="1735"/>
      <c r="D2" s="1735"/>
      <c r="E2" s="1735"/>
      <c r="F2" s="1735"/>
      <c r="G2" s="1735"/>
      <c r="H2" s="1735"/>
      <c r="I2" s="1735"/>
      <c r="J2" s="1735"/>
      <c r="K2" s="1735"/>
      <c r="L2" s="1736"/>
      <c r="M2" s="1441"/>
      <c r="N2" s="1441"/>
      <c r="O2" s="1441"/>
      <c r="P2" s="1441"/>
      <c r="Q2" s="1441"/>
      <c r="R2" s="1441"/>
      <c r="S2" s="1441"/>
    </row>
    <row r="3" spans="1:19" ht="15.75" customHeight="1" x14ac:dyDescent="0.25">
      <c r="A3" s="1287"/>
      <c r="B3" s="1288"/>
      <c r="C3" s="1288"/>
      <c r="D3" s="1288"/>
      <c r="E3" s="1288"/>
      <c r="F3" s="1288"/>
      <c r="G3" s="1288"/>
      <c r="H3" s="1288"/>
      <c r="I3" s="587"/>
      <c r="J3" s="587"/>
      <c r="K3" s="587"/>
      <c r="L3" s="588"/>
      <c r="M3" s="1441"/>
      <c r="N3" s="1441"/>
      <c r="O3" s="1441"/>
      <c r="P3" s="1441"/>
      <c r="Q3" s="1441"/>
      <c r="R3" s="1441"/>
      <c r="S3" s="1441"/>
    </row>
    <row r="4" spans="1:19" ht="34.5" customHeight="1" x14ac:dyDescent="0.25">
      <c r="A4" s="1731" t="s">
        <v>101</v>
      </c>
      <c r="B4" s="1731"/>
      <c r="C4" s="1731"/>
      <c r="D4" s="1731"/>
      <c r="E4" s="1731"/>
      <c r="F4" s="1731"/>
      <c r="G4" s="1731"/>
      <c r="H4" s="1731"/>
      <c r="I4" s="1731"/>
      <c r="J4" s="1731"/>
      <c r="K4" s="1731"/>
      <c r="L4" s="1731"/>
      <c r="M4" s="54"/>
      <c r="N4" s="54"/>
      <c r="O4" s="54"/>
      <c r="P4" s="54"/>
      <c r="Q4" s="54"/>
      <c r="R4" s="54"/>
      <c r="S4" s="54"/>
    </row>
    <row r="5" spans="1:19" x14ac:dyDescent="0.25">
      <c r="A5" s="598"/>
      <c r="B5" s="590"/>
      <c r="C5" s="590"/>
      <c r="D5" s="590"/>
      <c r="E5" s="590"/>
      <c r="F5" s="590"/>
      <c r="G5" s="590"/>
      <c r="H5" s="590"/>
      <c r="I5" s="590"/>
      <c r="J5" s="590"/>
      <c r="K5" s="590"/>
      <c r="M5" s="54"/>
      <c r="N5" s="54"/>
      <c r="O5" s="54"/>
      <c r="P5" s="54"/>
      <c r="Q5" s="54"/>
      <c r="R5" s="54"/>
      <c r="S5" s="54"/>
    </row>
    <row r="6" spans="1:19" x14ac:dyDescent="0.25">
      <c r="A6" s="1267" t="s">
        <v>178</v>
      </c>
      <c r="B6" s="589"/>
      <c r="C6" s="589"/>
      <c r="D6" s="589"/>
      <c r="E6" s="589"/>
      <c r="F6" s="589"/>
      <c r="G6" s="589"/>
      <c r="H6" s="589"/>
      <c r="I6" s="589"/>
      <c r="J6" s="589"/>
      <c r="K6" s="589"/>
      <c r="M6" s="54"/>
      <c r="N6" s="54"/>
      <c r="O6" s="54"/>
      <c r="P6" s="54"/>
      <c r="Q6" s="54"/>
      <c r="R6" s="54"/>
      <c r="S6" s="54"/>
    </row>
    <row r="7" spans="1:19" ht="25.5" customHeight="1" x14ac:dyDescent="0.25">
      <c r="A7" s="599"/>
      <c r="B7" s="599"/>
      <c r="C7" s="599"/>
      <c r="D7" s="600" t="s">
        <v>103</v>
      </c>
      <c r="E7" s="599"/>
      <c r="F7" s="601">
        <v>43830</v>
      </c>
      <c r="G7" s="602"/>
      <c r="H7" s="602"/>
      <c r="I7" s="599"/>
      <c r="J7" s="599"/>
      <c r="K7" s="599"/>
      <c r="M7" s="54"/>
      <c r="N7" s="54"/>
      <c r="O7" s="54"/>
      <c r="P7" s="54"/>
      <c r="Q7" s="54"/>
      <c r="R7" s="54"/>
      <c r="S7" s="54"/>
    </row>
    <row r="8" spans="1:19" x14ac:dyDescent="0.25">
      <c r="A8" s="603"/>
      <c r="B8" s="589"/>
      <c r="C8" s="603"/>
      <c r="D8" s="589"/>
      <c r="E8" s="589"/>
      <c r="F8" s="1253"/>
      <c r="G8" s="1253"/>
      <c r="H8" s="1253"/>
      <c r="I8" s="589"/>
      <c r="J8" s="589"/>
      <c r="K8" s="589"/>
      <c r="M8" s="54"/>
      <c r="N8" s="54"/>
      <c r="O8" s="54"/>
      <c r="P8" s="54"/>
      <c r="Q8" s="54"/>
      <c r="R8" s="54"/>
      <c r="S8" s="54"/>
    </row>
    <row r="9" spans="1:19" x14ac:dyDescent="0.25">
      <c r="A9" s="15"/>
      <c r="B9" s="15"/>
      <c r="C9" s="15"/>
      <c r="D9" s="15"/>
      <c r="E9" s="15"/>
      <c r="F9" s="15"/>
      <c r="G9" s="15"/>
      <c r="H9" s="589" t="s">
        <v>104</v>
      </c>
      <c r="I9" s="589"/>
      <c r="J9" s="590"/>
      <c r="K9" s="584" t="s">
        <v>105</v>
      </c>
      <c r="L9" s="584"/>
      <c r="M9" s="1441"/>
      <c r="N9" s="1441"/>
      <c r="O9" s="1441"/>
      <c r="P9" s="1441"/>
      <c r="Q9" s="1441"/>
      <c r="R9" s="1441"/>
      <c r="S9" s="1441"/>
    </row>
    <row r="10" spans="1:19" x14ac:dyDescent="0.25">
      <c r="A10" s="15"/>
      <c r="B10" s="15"/>
      <c r="C10" s="15"/>
      <c r="D10" s="15"/>
      <c r="E10" s="15"/>
      <c r="F10" s="15"/>
      <c r="G10" s="15"/>
      <c r="H10" s="587" t="s">
        <v>106</v>
      </c>
      <c r="I10" s="587"/>
      <c r="J10" s="39"/>
      <c r="K10" s="587" t="s">
        <v>107</v>
      </c>
      <c r="L10" s="591"/>
      <c r="M10" s="1441"/>
      <c r="N10" s="1441"/>
      <c r="O10" s="1441"/>
      <c r="P10" s="1441"/>
      <c r="Q10" s="1441"/>
      <c r="R10" s="1441"/>
      <c r="S10" s="1441"/>
    </row>
    <row r="11" spans="1:19" x14ac:dyDescent="0.25">
      <c r="A11" s="15"/>
      <c r="B11" s="15"/>
      <c r="C11" s="15"/>
      <c r="D11" s="15"/>
      <c r="E11" s="15"/>
      <c r="F11" s="15"/>
      <c r="G11" s="15"/>
      <c r="H11" s="15"/>
      <c r="I11" s="15"/>
      <c r="J11" s="15"/>
      <c r="K11" s="15"/>
      <c r="L11" s="15"/>
      <c r="M11" s="1441"/>
      <c r="N11" s="1441"/>
      <c r="O11" s="1441"/>
      <c r="P11" s="1441"/>
      <c r="Q11" s="1441"/>
      <c r="R11" s="1441"/>
      <c r="S11" s="1441"/>
    </row>
    <row r="12" spans="1:19" x14ac:dyDescent="0.25">
      <c r="A12" s="54" t="s">
        <v>179</v>
      </c>
      <c r="B12" s="15"/>
      <c r="C12" s="592" t="s">
        <v>180</v>
      </c>
      <c r="D12" s="15"/>
      <c r="E12" s="15"/>
      <c r="F12" s="15"/>
      <c r="G12" s="15"/>
      <c r="H12" s="902" t="s">
        <v>181</v>
      </c>
      <c r="I12" s="15"/>
      <c r="J12" s="15"/>
      <c r="M12" s="1441"/>
      <c r="N12" s="1441"/>
      <c r="O12" s="1441"/>
      <c r="P12" s="1441"/>
      <c r="Q12" s="1441"/>
      <c r="R12" s="1441"/>
      <c r="S12" s="1441"/>
    </row>
    <row r="13" spans="1:19" x14ac:dyDescent="0.25">
      <c r="A13" s="15"/>
      <c r="B13" s="15"/>
      <c r="C13" s="1252" t="s">
        <v>182</v>
      </c>
      <c r="D13" s="15"/>
      <c r="E13" s="15"/>
      <c r="F13" s="15"/>
      <c r="G13" s="15"/>
      <c r="H13" s="1372" t="s">
        <v>183</v>
      </c>
      <c r="I13" s="15"/>
      <c r="J13" s="15"/>
      <c r="L13" s="1463" t="s">
        <v>126</v>
      </c>
      <c r="M13" s="1441"/>
      <c r="N13" s="1441"/>
      <c r="O13" s="1441"/>
      <c r="P13" s="1441"/>
      <c r="Q13" s="1441"/>
      <c r="R13" s="1441"/>
      <c r="S13" s="1441"/>
    </row>
    <row r="14" spans="1:19" x14ac:dyDescent="0.25">
      <c r="A14" s="15"/>
      <c r="B14" s="15"/>
      <c r="C14" s="1252" t="s">
        <v>184</v>
      </c>
      <c r="D14" s="15"/>
      <c r="E14" s="15"/>
      <c r="F14" s="15"/>
      <c r="G14" s="15"/>
      <c r="H14" s="1372" t="s">
        <v>185</v>
      </c>
      <c r="I14" s="15"/>
      <c r="J14" s="15"/>
      <c r="L14" s="1463" t="s">
        <v>126</v>
      </c>
      <c r="M14" s="1441"/>
      <c r="N14" s="1441"/>
      <c r="O14" s="1441"/>
      <c r="P14" s="1441"/>
      <c r="Q14" s="1441"/>
      <c r="R14" s="1441"/>
      <c r="S14" s="1441"/>
    </row>
    <row r="15" spans="1:19" x14ac:dyDescent="0.25">
      <c r="A15" s="15"/>
      <c r="B15" s="15"/>
      <c r="C15" s="1252" t="s">
        <v>186</v>
      </c>
      <c r="D15" s="15"/>
      <c r="E15" s="15"/>
      <c r="F15" s="15"/>
      <c r="G15" s="15"/>
      <c r="H15" s="1372" t="s">
        <v>187</v>
      </c>
      <c r="I15" s="15"/>
      <c r="J15" s="15"/>
      <c r="L15" s="1463" t="s">
        <v>1323</v>
      </c>
      <c r="M15" s="1441"/>
      <c r="N15" s="1441"/>
      <c r="O15" s="1441"/>
      <c r="P15" s="1441"/>
      <c r="Q15" s="1441"/>
      <c r="R15" s="1441"/>
      <c r="S15" s="1441"/>
    </row>
    <row r="16" spans="1:19" x14ac:dyDescent="0.25">
      <c r="A16" s="15"/>
      <c r="B16" s="15"/>
      <c r="C16" s="54" t="s">
        <v>188</v>
      </c>
      <c r="D16" s="15"/>
      <c r="E16" s="15"/>
      <c r="F16" s="15"/>
      <c r="G16" s="15"/>
      <c r="H16" s="1372" t="s">
        <v>189</v>
      </c>
      <c r="I16" s="15"/>
      <c r="J16" s="15"/>
      <c r="L16" s="1463" t="s">
        <v>1323</v>
      </c>
      <c r="M16" s="1441"/>
      <c r="N16" s="1441"/>
      <c r="O16" s="1441"/>
      <c r="P16" s="1441"/>
      <c r="Q16" s="1441"/>
      <c r="R16" s="1441"/>
      <c r="S16" s="1441"/>
    </row>
    <row r="17" spans="1:19" x14ac:dyDescent="0.25">
      <c r="A17" s="15"/>
      <c r="B17" s="15"/>
      <c r="C17" s="15"/>
      <c r="D17" s="15"/>
      <c r="E17" s="15"/>
      <c r="F17" s="15"/>
      <c r="G17" s="15"/>
      <c r="H17" s="593"/>
      <c r="I17" s="15"/>
      <c r="J17" s="15"/>
      <c r="M17" s="1441"/>
      <c r="N17" s="1441"/>
      <c r="O17" s="1441"/>
      <c r="P17" s="1441"/>
      <c r="Q17" s="1441"/>
      <c r="R17" s="1441"/>
      <c r="S17" s="1441"/>
    </row>
    <row r="18" spans="1:19" x14ac:dyDescent="0.25">
      <c r="A18" s="54" t="s">
        <v>190</v>
      </c>
      <c r="B18" s="15"/>
      <c r="C18" s="592" t="s">
        <v>191</v>
      </c>
      <c r="D18" s="15"/>
      <c r="E18" s="15"/>
      <c r="F18" s="15"/>
      <c r="G18" s="15"/>
      <c r="H18" s="593"/>
      <c r="I18" s="15"/>
      <c r="J18" s="15"/>
      <c r="M18" s="1441"/>
      <c r="N18" s="1441"/>
      <c r="O18" s="1441"/>
      <c r="P18" s="1441"/>
      <c r="Q18" s="1441"/>
      <c r="R18" s="1441"/>
      <c r="S18" s="1441"/>
    </row>
    <row r="19" spans="1:19" x14ac:dyDescent="0.25">
      <c r="A19" s="15"/>
      <c r="B19" s="15"/>
      <c r="C19" s="54" t="s">
        <v>192</v>
      </c>
      <c r="D19" s="15"/>
      <c r="E19" s="15"/>
      <c r="F19" s="15"/>
      <c r="G19" s="15"/>
      <c r="H19" s="902" t="s">
        <v>193</v>
      </c>
      <c r="I19" s="15"/>
      <c r="J19" s="15"/>
      <c r="L19" s="1463" t="s">
        <v>1323</v>
      </c>
      <c r="M19" s="1441"/>
      <c r="N19" s="1441"/>
      <c r="O19" s="1441"/>
      <c r="P19" s="1441"/>
      <c r="Q19" s="1441"/>
      <c r="R19" s="1441"/>
      <c r="S19" s="1441"/>
    </row>
    <row r="20" spans="1:19" x14ac:dyDescent="0.25">
      <c r="A20" s="15"/>
      <c r="B20" s="15"/>
      <c r="C20" s="15"/>
      <c r="D20" s="15"/>
      <c r="E20" s="15"/>
      <c r="F20" s="15"/>
      <c r="G20" s="15"/>
      <c r="H20" s="593"/>
      <c r="I20" s="15"/>
      <c r="J20" s="15"/>
      <c r="M20" s="1441"/>
      <c r="N20" s="1441"/>
      <c r="O20" s="1441"/>
      <c r="P20" s="1441"/>
      <c r="Q20" s="1441"/>
      <c r="R20" s="1441"/>
      <c r="S20" s="1441"/>
    </row>
    <row r="21" spans="1:19" x14ac:dyDescent="0.25">
      <c r="A21" s="54" t="s">
        <v>194</v>
      </c>
      <c r="B21" s="15"/>
      <c r="C21" s="592" t="s">
        <v>195</v>
      </c>
      <c r="D21" s="15"/>
      <c r="E21" s="15"/>
      <c r="F21" s="15"/>
      <c r="G21" s="15"/>
      <c r="H21" s="593"/>
      <c r="I21" s="15"/>
      <c r="J21" s="15"/>
      <c r="M21" s="1441"/>
      <c r="N21" s="1441"/>
      <c r="O21" s="1441"/>
      <c r="P21" s="1441"/>
      <c r="Q21" s="1441"/>
      <c r="R21" s="1441"/>
      <c r="S21" s="1441"/>
    </row>
    <row r="22" spans="1:19" x14ac:dyDescent="0.25">
      <c r="A22" s="15"/>
      <c r="B22" s="15"/>
      <c r="C22" s="54" t="s">
        <v>196</v>
      </c>
      <c r="D22" s="15"/>
      <c r="E22" s="15"/>
      <c r="F22" s="15"/>
      <c r="G22" s="15"/>
      <c r="H22" s="902" t="s">
        <v>197</v>
      </c>
      <c r="I22" s="15"/>
      <c r="J22" s="15"/>
      <c r="K22" s="15"/>
      <c r="L22" s="1463" t="s">
        <v>1323</v>
      </c>
      <c r="M22" s="1441"/>
      <c r="N22" s="1441"/>
      <c r="O22" s="1441"/>
      <c r="P22" s="1441"/>
      <c r="Q22" s="1441"/>
      <c r="R22" s="1441"/>
      <c r="S22" s="1441"/>
    </row>
    <row r="23" spans="1:19" ht="15.75" customHeight="1" x14ac:dyDescent="0.25">
      <c r="C23" s="54" t="s">
        <v>198</v>
      </c>
      <c r="D23" s="1470"/>
      <c r="E23" s="1470"/>
      <c r="F23" s="1470"/>
      <c r="G23" s="1470"/>
      <c r="H23" s="902" t="s">
        <v>189</v>
      </c>
      <c r="L23" s="1463" t="s">
        <v>1323</v>
      </c>
      <c r="M23" s="1441"/>
      <c r="N23" s="1441"/>
      <c r="O23" s="1441"/>
      <c r="P23" s="1441"/>
      <c r="Q23" s="1441"/>
      <c r="R23" s="1441"/>
      <c r="S23" s="1441"/>
    </row>
    <row r="24" spans="1:19" ht="30.75" customHeight="1" x14ac:dyDescent="0.25">
      <c r="C24" s="1712" t="s">
        <v>199</v>
      </c>
      <c r="D24" s="1712"/>
      <c r="E24" s="1712"/>
      <c r="F24" s="1712"/>
      <c r="G24" s="1712"/>
      <c r="H24" s="902" t="s">
        <v>200</v>
      </c>
      <c r="L24" s="1463" t="s">
        <v>1323</v>
      </c>
      <c r="M24" s="1441"/>
      <c r="N24" s="1441"/>
      <c r="O24" s="1441"/>
      <c r="P24" s="1441"/>
      <c r="Q24" s="1441"/>
      <c r="R24" s="1441"/>
      <c r="S24" s="1441"/>
    </row>
    <row r="25" spans="1:19" x14ac:dyDescent="0.25">
      <c r="C25" s="1252" t="s">
        <v>201</v>
      </c>
      <c r="H25" s="902" t="s">
        <v>202</v>
      </c>
      <c r="L25" s="1463" t="s">
        <v>1323</v>
      </c>
      <c r="M25" s="1441"/>
      <c r="N25" s="1441"/>
      <c r="O25" s="1441"/>
      <c r="P25" s="1441"/>
      <c r="Q25" s="1441"/>
      <c r="R25" s="1441"/>
      <c r="S25" s="1441"/>
    </row>
    <row r="26" spans="1:19" x14ac:dyDescent="0.25">
      <c r="A26" s="15"/>
      <c r="B26" s="15"/>
      <c r="C26" s="1252" t="s">
        <v>203</v>
      </c>
      <c r="D26" s="15"/>
      <c r="E26" s="15"/>
      <c r="F26" s="15"/>
      <c r="G26" s="15"/>
      <c r="H26" s="903" t="s">
        <v>204</v>
      </c>
      <c r="I26" s="15"/>
      <c r="J26" s="15"/>
      <c r="L26" s="1464" t="s">
        <v>1323</v>
      </c>
      <c r="M26" s="15"/>
      <c r="N26" s="54"/>
      <c r="O26" s="54"/>
      <c r="P26" s="54"/>
      <c r="Q26" s="54"/>
      <c r="R26" s="54"/>
      <c r="S26" s="54"/>
    </row>
    <row r="27" spans="1:19" x14ac:dyDescent="0.25">
      <c r="C27" s="54" t="s">
        <v>205</v>
      </c>
      <c r="H27" s="902" t="s">
        <v>206</v>
      </c>
      <c r="L27" s="1463" t="s">
        <v>126</v>
      </c>
      <c r="M27" s="1441"/>
      <c r="N27" s="1441"/>
      <c r="O27" s="1441"/>
      <c r="P27" s="1441"/>
      <c r="Q27" s="1441"/>
      <c r="R27" s="1441"/>
      <c r="S27" s="1441"/>
    </row>
    <row r="28" spans="1:19" x14ac:dyDescent="0.25">
      <c r="C28" s="54" t="s">
        <v>207</v>
      </c>
      <c r="H28" s="902" t="s">
        <v>208</v>
      </c>
      <c r="L28" s="1463" t="s">
        <v>126</v>
      </c>
      <c r="M28" s="1441"/>
      <c r="N28" s="1441"/>
      <c r="O28" s="1441"/>
      <c r="P28" s="1441"/>
      <c r="Q28" s="1441"/>
      <c r="R28" s="1441"/>
      <c r="S28" s="1441"/>
    </row>
    <row r="30" spans="1:19" x14ac:dyDescent="0.25">
      <c r="A30" s="54" t="s">
        <v>209</v>
      </c>
      <c r="B30" s="15"/>
      <c r="C30" s="592" t="s">
        <v>210</v>
      </c>
      <c r="D30" s="15"/>
      <c r="E30" s="15"/>
      <c r="F30" s="15"/>
      <c r="G30" s="15"/>
      <c r="H30" s="593"/>
      <c r="I30" s="15"/>
      <c r="J30" s="15"/>
      <c r="M30" s="1441"/>
      <c r="N30" s="1441"/>
      <c r="O30" s="1441"/>
      <c r="P30" s="1441"/>
      <c r="Q30" s="1441"/>
      <c r="R30" s="1441"/>
      <c r="S30" s="1441"/>
    </row>
    <row r="31" spans="1:19" x14ac:dyDescent="0.25">
      <c r="A31" s="15"/>
      <c r="B31" s="15"/>
      <c r="C31" s="54" t="s">
        <v>211</v>
      </c>
      <c r="D31" s="15"/>
      <c r="E31" s="15"/>
      <c r="F31" s="15"/>
      <c r="G31" s="15"/>
      <c r="H31" s="1153" t="s">
        <v>212</v>
      </c>
      <c r="I31" s="15"/>
      <c r="J31" s="15"/>
      <c r="K31" s="15"/>
      <c r="L31" s="1463" t="s">
        <v>126</v>
      </c>
      <c r="M31" s="1441"/>
      <c r="N31" s="1441"/>
      <c r="O31" s="1441"/>
      <c r="P31" s="1441"/>
      <c r="Q31" s="1441"/>
      <c r="R31" s="1441"/>
      <c r="S31" s="1441"/>
    </row>
    <row r="32" spans="1:19" ht="34.5" customHeight="1" x14ac:dyDescent="0.25">
      <c r="C32" s="1712" t="s">
        <v>213</v>
      </c>
      <c r="D32" s="1712"/>
      <c r="E32" s="1712"/>
      <c r="F32" s="1712"/>
      <c r="G32" s="1712"/>
      <c r="H32" s="1153" t="s">
        <v>214</v>
      </c>
      <c r="L32" s="1463" t="s">
        <v>126</v>
      </c>
      <c r="M32" s="1441"/>
      <c r="N32" s="1441"/>
      <c r="O32" s="1441"/>
      <c r="P32" s="1441"/>
      <c r="Q32" s="1441"/>
      <c r="R32" s="1441"/>
      <c r="S32" s="1441"/>
    </row>
    <row r="33" spans="1:20" x14ac:dyDescent="0.25">
      <c r="C33" s="54" t="s">
        <v>215</v>
      </c>
      <c r="H33" s="1153" t="s">
        <v>216</v>
      </c>
      <c r="L33" s="1463" t="s">
        <v>1323</v>
      </c>
      <c r="M33" s="1441"/>
      <c r="N33" s="1441"/>
      <c r="O33" s="1441"/>
      <c r="P33" s="1441"/>
      <c r="Q33" s="1441"/>
      <c r="R33" s="1441"/>
      <c r="S33" s="1441"/>
    </row>
    <row r="34" spans="1:20" x14ac:dyDescent="0.25">
      <c r="A34" s="15"/>
      <c r="B34" s="15"/>
      <c r="C34" s="1252" t="s">
        <v>217</v>
      </c>
      <c r="D34" s="15"/>
      <c r="E34" s="15"/>
      <c r="F34" s="15"/>
      <c r="G34" s="15"/>
      <c r="H34" s="903" t="s">
        <v>218</v>
      </c>
      <c r="I34" s="15"/>
      <c r="J34" s="15"/>
      <c r="L34" s="1464" t="s">
        <v>126</v>
      </c>
      <c r="M34" s="15"/>
      <c r="N34" s="54"/>
      <c r="O34" s="54"/>
      <c r="P34" s="54"/>
      <c r="Q34" s="54"/>
      <c r="R34" s="54"/>
      <c r="S34" s="54"/>
    </row>
    <row r="35" spans="1:20" ht="16.5" customHeight="1" x14ac:dyDescent="0.25">
      <c r="C35" s="54" t="s">
        <v>219</v>
      </c>
      <c r="H35" s="1153" t="s">
        <v>220</v>
      </c>
      <c r="L35" s="1463" t="s">
        <v>126</v>
      </c>
      <c r="M35" s="1441"/>
      <c r="N35" s="1441"/>
      <c r="O35" s="1441"/>
      <c r="P35" s="1441"/>
      <c r="Q35" s="1441"/>
      <c r="R35" s="1441"/>
      <c r="S35" s="1441"/>
    </row>
    <row r="36" spans="1:20" ht="16.5" customHeight="1" x14ac:dyDescent="0.25">
      <c r="C36" s="54" t="s">
        <v>221</v>
      </c>
      <c r="H36" s="1153" t="s">
        <v>222</v>
      </c>
      <c r="L36" s="1463" t="s">
        <v>126</v>
      </c>
      <c r="M36" s="1441"/>
      <c r="N36" s="1441"/>
      <c r="O36" s="1441"/>
      <c r="P36" s="1441"/>
      <c r="Q36" s="1441"/>
      <c r="R36" s="1441"/>
      <c r="S36" s="1441"/>
    </row>
    <row r="37" spans="1:20" x14ac:dyDescent="0.25">
      <c r="H37" s="593"/>
      <c r="M37" s="1441"/>
      <c r="N37" s="1441"/>
      <c r="O37" s="1441"/>
      <c r="P37" s="1441"/>
      <c r="Q37" s="1441"/>
      <c r="R37" s="1441"/>
      <c r="S37" s="1441"/>
    </row>
    <row r="38" spans="1:20" x14ac:dyDescent="0.25">
      <c r="A38" s="1252" t="s">
        <v>223</v>
      </c>
      <c r="B38" s="15"/>
      <c r="C38" s="592" t="s">
        <v>224</v>
      </c>
      <c r="D38" s="15"/>
      <c r="E38" s="15"/>
      <c r="F38" s="15"/>
      <c r="G38" s="15"/>
      <c r="H38" s="1153" t="s">
        <v>225</v>
      </c>
      <c r="L38" s="1463" t="s">
        <v>1323</v>
      </c>
      <c r="M38" s="15"/>
      <c r="N38" s="1441"/>
      <c r="O38" s="1441"/>
      <c r="P38" s="1441"/>
      <c r="Q38" s="1441"/>
      <c r="R38" s="1441"/>
      <c r="S38" s="1441"/>
      <c r="T38" s="1441"/>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3"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N22"/>
  <sheetViews>
    <sheetView showGridLines="0" view="pageLayout" zoomScaleNormal="100" workbookViewId="0">
      <selection activeCell="F1" sqref="F1:I1"/>
    </sheetView>
  </sheetViews>
  <sheetFormatPr defaultRowHeight="12.75" x14ac:dyDescent="0.2"/>
  <cols>
    <col min="1" max="1" width="3" style="955" customWidth="1"/>
    <col min="2" max="8" width="9" style="955"/>
    <col min="9" max="9" width="23" style="955" customWidth="1"/>
    <col min="10" max="10" width="3.25" style="955" customWidth="1"/>
    <col min="11" max="254" width="9" style="955"/>
    <col min="255" max="255" width="3" style="955" customWidth="1"/>
    <col min="256" max="265" width="9" style="955"/>
    <col min="266" max="266" width="3.25" style="955" customWidth="1"/>
    <col min="267" max="510" width="9" style="955"/>
    <col min="511" max="511" width="3" style="955" customWidth="1"/>
    <col min="512" max="521" width="9" style="955"/>
    <col min="522" max="522" width="3.25" style="955" customWidth="1"/>
    <col min="523" max="766" width="9" style="955"/>
    <col min="767" max="767" width="3" style="955" customWidth="1"/>
    <col min="768" max="777" width="9" style="955"/>
    <col min="778" max="778" width="3.25" style="955" customWidth="1"/>
    <col min="779" max="1022" width="9" style="955"/>
    <col min="1023" max="1023" width="3" style="955" customWidth="1"/>
    <col min="1024" max="1033" width="9" style="955"/>
    <col min="1034" max="1034" width="3.25" style="955" customWidth="1"/>
    <col min="1035" max="1278" width="9" style="955"/>
    <col min="1279" max="1279" width="3" style="955" customWidth="1"/>
    <col min="1280" max="1289" width="9" style="955"/>
    <col min="1290" max="1290" width="3.25" style="955" customWidth="1"/>
    <col min="1291" max="1534" width="9" style="955"/>
    <col min="1535" max="1535" width="3" style="955" customWidth="1"/>
    <col min="1536" max="1545" width="9" style="955"/>
    <col min="1546" max="1546" width="3.25" style="955" customWidth="1"/>
    <col min="1547" max="1790" width="9" style="955"/>
    <col min="1791" max="1791" width="3" style="955" customWidth="1"/>
    <col min="1792" max="1801" width="9" style="955"/>
    <col min="1802" max="1802" width="3.25" style="955" customWidth="1"/>
    <col min="1803" max="2046" width="9" style="955"/>
    <col min="2047" max="2047" width="3" style="955" customWidth="1"/>
    <col min="2048" max="2057" width="9" style="955"/>
    <col min="2058" max="2058" width="3.25" style="955" customWidth="1"/>
    <col min="2059" max="2302" width="9" style="955"/>
    <col min="2303" max="2303" width="3" style="955" customWidth="1"/>
    <col min="2304" max="2313" width="9" style="955"/>
    <col min="2314" max="2314" width="3.25" style="955" customWidth="1"/>
    <col min="2315" max="2558" width="9" style="955"/>
    <col min="2559" max="2559" width="3" style="955" customWidth="1"/>
    <col min="2560" max="2569" width="9" style="955"/>
    <col min="2570" max="2570" width="3.25" style="955" customWidth="1"/>
    <col min="2571" max="2814" width="9" style="955"/>
    <col min="2815" max="2815" width="3" style="955" customWidth="1"/>
    <col min="2816" max="2825" width="9" style="955"/>
    <col min="2826" max="2826" width="3.25" style="955" customWidth="1"/>
    <col min="2827" max="3070" width="9" style="955"/>
    <col min="3071" max="3071" width="3" style="955" customWidth="1"/>
    <col min="3072" max="3081" width="9" style="955"/>
    <col min="3082" max="3082" width="3.25" style="955" customWidth="1"/>
    <col min="3083" max="3326" width="9" style="955"/>
    <col min="3327" max="3327" width="3" style="955" customWidth="1"/>
    <col min="3328" max="3337" width="9" style="955"/>
    <col min="3338" max="3338" width="3.25" style="955" customWidth="1"/>
    <col min="3339" max="3582" width="9" style="955"/>
    <col min="3583" max="3583" width="3" style="955" customWidth="1"/>
    <col min="3584" max="3593" width="9" style="955"/>
    <col min="3594" max="3594" width="3.25" style="955" customWidth="1"/>
    <col min="3595" max="3838" width="9" style="955"/>
    <col min="3839" max="3839" width="3" style="955" customWidth="1"/>
    <col min="3840" max="3849" width="9" style="955"/>
    <col min="3850" max="3850" width="3.25" style="955" customWidth="1"/>
    <col min="3851" max="4094" width="9" style="955"/>
    <col min="4095" max="4095" width="3" style="955" customWidth="1"/>
    <col min="4096" max="4105" width="9" style="955"/>
    <col min="4106" max="4106" width="3.25" style="955" customWidth="1"/>
    <col min="4107" max="4350" width="9" style="955"/>
    <col min="4351" max="4351" width="3" style="955" customWidth="1"/>
    <col min="4352" max="4361" width="9" style="955"/>
    <col min="4362" max="4362" width="3.25" style="955" customWidth="1"/>
    <col min="4363" max="4606" width="9" style="955"/>
    <col min="4607" max="4607" width="3" style="955" customWidth="1"/>
    <col min="4608" max="4617" width="9" style="955"/>
    <col min="4618" max="4618" width="3.25" style="955" customWidth="1"/>
    <col min="4619" max="4862" width="9" style="955"/>
    <col min="4863" max="4863" width="3" style="955" customWidth="1"/>
    <col min="4864" max="4873" width="9" style="955"/>
    <col min="4874" max="4874" width="3.25" style="955" customWidth="1"/>
    <col min="4875" max="5118" width="9" style="955"/>
    <col min="5119" max="5119" width="3" style="955" customWidth="1"/>
    <col min="5120" max="5129" width="9" style="955"/>
    <col min="5130" max="5130" width="3.25" style="955" customWidth="1"/>
    <col min="5131" max="5374" width="9" style="955"/>
    <col min="5375" max="5375" width="3" style="955" customWidth="1"/>
    <col min="5376" max="5385" width="9" style="955"/>
    <col min="5386" max="5386" width="3.25" style="955" customWidth="1"/>
    <col min="5387" max="5630" width="9" style="955"/>
    <col min="5631" max="5631" width="3" style="955" customWidth="1"/>
    <col min="5632" max="5641" width="9" style="955"/>
    <col min="5642" max="5642" width="3.25" style="955" customWidth="1"/>
    <col min="5643" max="5886" width="9" style="955"/>
    <col min="5887" max="5887" width="3" style="955" customWidth="1"/>
    <col min="5888" max="5897" width="9" style="955"/>
    <col min="5898" max="5898" width="3.25" style="955" customWidth="1"/>
    <col min="5899" max="6142" width="9" style="955"/>
    <col min="6143" max="6143" width="3" style="955" customWidth="1"/>
    <col min="6144" max="6153" width="9" style="955"/>
    <col min="6154" max="6154" width="3.25" style="955" customWidth="1"/>
    <col min="6155" max="6398" width="9" style="955"/>
    <col min="6399" max="6399" width="3" style="955" customWidth="1"/>
    <col min="6400" max="6409" width="9" style="955"/>
    <col min="6410" max="6410" width="3.25" style="955" customWidth="1"/>
    <col min="6411" max="6654" width="9" style="955"/>
    <col min="6655" max="6655" width="3" style="955" customWidth="1"/>
    <col min="6656" max="6665" width="9" style="955"/>
    <col min="6666" max="6666" width="3.25" style="955" customWidth="1"/>
    <col min="6667" max="6910" width="9" style="955"/>
    <col min="6911" max="6911" width="3" style="955" customWidth="1"/>
    <col min="6912" max="6921" width="9" style="955"/>
    <col min="6922" max="6922" width="3.25" style="955" customWidth="1"/>
    <col min="6923" max="7166" width="9" style="955"/>
    <col min="7167" max="7167" width="3" style="955" customWidth="1"/>
    <col min="7168" max="7177" width="9" style="955"/>
    <col min="7178" max="7178" width="3.25" style="955" customWidth="1"/>
    <col min="7179" max="7422" width="9" style="955"/>
    <col min="7423" max="7423" width="3" style="955" customWidth="1"/>
    <col min="7424" max="7433" width="9" style="955"/>
    <col min="7434" max="7434" width="3.25" style="955" customWidth="1"/>
    <col min="7435" max="7678" width="9" style="955"/>
    <col min="7679" max="7679" width="3" style="955" customWidth="1"/>
    <col min="7680" max="7689" width="9" style="955"/>
    <col min="7690" max="7690" width="3.25" style="955" customWidth="1"/>
    <col min="7691" max="7934" width="9" style="955"/>
    <col min="7935" max="7935" width="3" style="955" customWidth="1"/>
    <col min="7936" max="7945" width="9" style="955"/>
    <col min="7946" max="7946" width="3.25" style="955" customWidth="1"/>
    <col min="7947" max="8190" width="9" style="955"/>
    <col min="8191" max="8191" width="3" style="955" customWidth="1"/>
    <col min="8192" max="8201" width="9" style="955"/>
    <col min="8202" max="8202" width="3.25" style="955" customWidth="1"/>
    <col min="8203" max="8446" width="9" style="955"/>
    <col min="8447" max="8447" width="3" style="955" customWidth="1"/>
    <col min="8448" max="8457" width="9" style="955"/>
    <col min="8458" max="8458" width="3.25" style="955" customWidth="1"/>
    <col min="8459" max="8702" width="9" style="955"/>
    <col min="8703" max="8703" width="3" style="955" customWidth="1"/>
    <col min="8704" max="8713" width="9" style="955"/>
    <col min="8714" max="8714" width="3.25" style="955" customWidth="1"/>
    <col min="8715" max="8958" width="9" style="955"/>
    <col min="8959" max="8959" width="3" style="955" customWidth="1"/>
    <col min="8960" max="8969" width="9" style="955"/>
    <col min="8970" max="8970" width="3.25" style="955" customWidth="1"/>
    <col min="8971" max="9214" width="9" style="955"/>
    <col min="9215" max="9215" width="3" style="955" customWidth="1"/>
    <col min="9216" max="9225" width="9" style="955"/>
    <col min="9226" max="9226" width="3.25" style="955" customWidth="1"/>
    <col min="9227" max="9470" width="9" style="955"/>
    <col min="9471" max="9471" width="3" style="955" customWidth="1"/>
    <col min="9472" max="9481" width="9" style="955"/>
    <col min="9482" max="9482" width="3.25" style="955" customWidth="1"/>
    <col min="9483" max="9726" width="9" style="955"/>
    <col min="9727" max="9727" width="3" style="955" customWidth="1"/>
    <col min="9728" max="9737" width="9" style="955"/>
    <col min="9738" max="9738" width="3.25" style="955" customWidth="1"/>
    <col min="9739" max="9982" width="9" style="955"/>
    <col min="9983" max="9983" width="3" style="955" customWidth="1"/>
    <col min="9984" max="9993" width="9" style="955"/>
    <col min="9994" max="9994" width="3.25" style="955" customWidth="1"/>
    <col min="9995" max="10238" width="9" style="955"/>
    <col min="10239" max="10239" width="3" style="955" customWidth="1"/>
    <col min="10240" max="10249" width="9" style="955"/>
    <col min="10250" max="10250" width="3.25" style="955" customWidth="1"/>
    <col min="10251" max="10494" width="9" style="955"/>
    <col min="10495" max="10495" width="3" style="955" customWidth="1"/>
    <col min="10496" max="10505" width="9" style="955"/>
    <col min="10506" max="10506" width="3.25" style="955" customWidth="1"/>
    <col min="10507" max="10750" width="9" style="955"/>
    <col min="10751" max="10751" width="3" style="955" customWidth="1"/>
    <col min="10752" max="10761" width="9" style="955"/>
    <col min="10762" max="10762" width="3.25" style="955" customWidth="1"/>
    <col min="10763" max="11006" width="9" style="955"/>
    <col min="11007" max="11007" width="3" style="955" customWidth="1"/>
    <col min="11008" max="11017" width="9" style="955"/>
    <col min="11018" max="11018" width="3.25" style="955" customWidth="1"/>
    <col min="11019" max="11262" width="9" style="955"/>
    <col min="11263" max="11263" width="3" style="955" customWidth="1"/>
    <col min="11264" max="11273" width="9" style="955"/>
    <col min="11274" max="11274" width="3.25" style="955" customWidth="1"/>
    <col min="11275" max="11518" width="9" style="955"/>
    <col min="11519" max="11519" width="3" style="955" customWidth="1"/>
    <col min="11520" max="11529" width="9" style="955"/>
    <col min="11530" max="11530" width="3.25" style="955" customWidth="1"/>
    <col min="11531" max="11774" width="9" style="955"/>
    <col min="11775" max="11775" width="3" style="955" customWidth="1"/>
    <col min="11776" max="11785" width="9" style="955"/>
    <col min="11786" max="11786" width="3.25" style="955" customWidth="1"/>
    <col min="11787" max="12030" width="9" style="955"/>
    <col min="12031" max="12031" width="3" style="955" customWidth="1"/>
    <col min="12032" max="12041" width="9" style="955"/>
    <col min="12042" max="12042" width="3.25" style="955" customWidth="1"/>
    <col min="12043" max="12286" width="9" style="955"/>
    <col min="12287" max="12287" width="3" style="955" customWidth="1"/>
    <col min="12288" max="12297" width="9" style="955"/>
    <col min="12298" max="12298" width="3.25" style="955" customWidth="1"/>
    <col min="12299" max="12542" width="9" style="955"/>
    <col min="12543" max="12543" width="3" style="955" customWidth="1"/>
    <col min="12544" max="12553" width="9" style="955"/>
    <col min="12554" max="12554" width="3.25" style="955" customWidth="1"/>
    <col min="12555" max="12798" width="9" style="955"/>
    <col min="12799" max="12799" width="3" style="955" customWidth="1"/>
    <col min="12800" max="12809" width="9" style="955"/>
    <col min="12810" max="12810" width="3.25" style="955" customWidth="1"/>
    <col min="12811" max="13054" width="9" style="955"/>
    <col min="13055" max="13055" width="3" style="955" customWidth="1"/>
    <col min="13056" max="13065" width="9" style="955"/>
    <col min="13066" max="13066" width="3.25" style="955" customWidth="1"/>
    <col min="13067" max="13310" width="9" style="955"/>
    <col min="13311" max="13311" width="3" style="955" customWidth="1"/>
    <col min="13312" max="13321" width="9" style="955"/>
    <col min="13322" max="13322" width="3.25" style="955" customWidth="1"/>
    <col min="13323" max="13566" width="9" style="955"/>
    <col min="13567" max="13567" width="3" style="955" customWidth="1"/>
    <col min="13568" max="13577" width="9" style="955"/>
    <col min="13578" max="13578" width="3.25" style="955" customWidth="1"/>
    <col min="13579" max="13822" width="9" style="955"/>
    <col min="13823" max="13823" width="3" style="955" customWidth="1"/>
    <col min="13824" max="13833" width="9" style="955"/>
    <col min="13834" max="13834" width="3.25" style="955" customWidth="1"/>
    <col min="13835" max="14078" width="9" style="955"/>
    <col min="14079" max="14079" width="3" style="955" customWidth="1"/>
    <col min="14080" max="14089" width="9" style="955"/>
    <col min="14090" max="14090" width="3.25" style="955" customWidth="1"/>
    <col min="14091" max="14334" width="9" style="955"/>
    <col min="14335" max="14335" width="3" style="955" customWidth="1"/>
    <col min="14336" max="14345" width="9" style="955"/>
    <col min="14346" max="14346" width="3.25" style="955" customWidth="1"/>
    <col min="14347" max="14590" width="9" style="955"/>
    <col min="14591" max="14591" width="3" style="955" customWidth="1"/>
    <col min="14592" max="14601" width="9" style="955"/>
    <col min="14602" max="14602" width="3.25" style="955" customWidth="1"/>
    <col min="14603" max="14846" width="9" style="955"/>
    <col min="14847" max="14847" width="3" style="955" customWidth="1"/>
    <col min="14848" max="14857" width="9" style="955"/>
    <col min="14858" max="14858" width="3.25" style="955" customWidth="1"/>
    <col min="14859" max="15102" width="9" style="955"/>
    <col min="15103" max="15103" width="3" style="955" customWidth="1"/>
    <col min="15104" max="15113" width="9" style="955"/>
    <col min="15114" max="15114" width="3.25" style="955" customWidth="1"/>
    <col min="15115" max="15358" width="9" style="955"/>
    <col min="15359" max="15359" width="3" style="955" customWidth="1"/>
    <col min="15360" max="15369" width="9" style="955"/>
    <col min="15370" max="15370" width="3.25" style="955" customWidth="1"/>
    <col min="15371" max="15614" width="9" style="955"/>
    <col min="15615" max="15615" width="3" style="955" customWidth="1"/>
    <col min="15616" max="15625" width="9" style="955"/>
    <col min="15626" max="15626" width="3.25" style="955" customWidth="1"/>
    <col min="15627" max="15870" width="9" style="955"/>
    <col min="15871" max="15871" width="3" style="955" customWidth="1"/>
    <col min="15872" max="15881" width="9" style="955"/>
    <col min="15882" max="15882" width="3.25" style="955" customWidth="1"/>
    <col min="15883" max="16126" width="9" style="955"/>
    <col min="16127" max="16127" width="3" style="955" customWidth="1"/>
    <col min="16128" max="16137" width="9" style="955"/>
    <col min="16138" max="16138" width="3.25" style="955" customWidth="1"/>
    <col min="16139" max="16384" width="9" style="955"/>
  </cols>
  <sheetData>
    <row r="1" spans="1:14" ht="18" customHeight="1" x14ac:dyDescent="0.3">
      <c r="A1" s="1061"/>
      <c r="B1" s="1224" t="s">
        <v>112</v>
      </c>
      <c r="C1" s="1475"/>
      <c r="D1" s="1742" t="s">
        <v>98</v>
      </c>
      <c r="E1" s="1742"/>
      <c r="F1" s="1743" t="s">
        <v>2</v>
      </c>
      <c r="G1" s="1744"/>
      <c r="H1" s="1744"/>
      <c r="I1" s="1745"/>
      <c r="J1" s="1441"/>
      <c r="K1" s="1062"/>
      <c r="L1" s="1062"/>
      <c r="M1" s="1062"/>
      <c r="N1" s="1062"/>
    </row>
    <row r="2" spans="1:14" ht="21.75" customHeight="1" x14ac:dyDescent="0.3">
      <c r="A2" s="1061"/>
      <c r="B2" s="1746" t="s">
        <v>226</v>
      </c>
      <c r="C2" s="1735"/>
      <c r="D2" s="1735"/>
      <c r="E2" s="1735"/>
      <c r="F2" s="1735"/>
      <c r="G2" s="1735"/>
      <c r="H2" s="1735"/>
      <c r="I2" s="1736"/>
      <c r="J2" s="1441"/>
      <c r="K2" s="1062"/>
      <c r="L2" s="1062"/>
      <c r="M2" s="1062"/>
      <c r="N2" s="1062"/>
    </row>
    <row r="3" spans="1:14" ht="18.75" x14ac:dyDescent="0.3">
      <c r="A3" s="1061"/>
      <c r="B3" s="1747" t="s">
        <v>227</v>
      </c>
      <c r="C3" s="1748"/>
      <c r="D3" s="1748"/>
      <c r="E3" s="1748"/>
      <c r="F3" s="1748"/>
      <c r="G3" s="1748"/>
      <c r="H3" s="1748"/>
      <c r="I3" s="1749"/>
      <c r="J3" s="1441"/>
      <c r="K3" s="1062"/>
      <c r="L3" s="1062"/>
      <c r="M3" s="1062"/>
      <c r="N3" s="1062"/>
    </row>
    <row r="4" spans="1:14" s="18" customFormat="1" ht="18.75" x14ac:dyDescent="0.3">
      <c r="A4" s="1061"/>
      <c r="B4" s="1063"/>
      <c r="C4" s="1064"/>
      <c r="D4" s="1064"/>
      <c r="E4" s="1064"/>
      <c r="F4" s="1064"/>
      <c r="G4" s="1064"/>
      <c r="H4" s="1064"/>
      <c r="I4" s="1063"/>
      <c r="J4" s="1061"/>
      <c r="K4" s="1061"/>
      <c r="L4" s="1061"/>
      <c r="M4" s="1061"/>
      <c r="N4" s="1061"/>
    </row>
    <row r="5" spans="1:14" ht="37.5" customHeight="1" x14ac:dyDescent="0.3">
      <c r="A5" s="1061"/>
      <c r="B5" s="1750" t="s">
        <v>228</v>
      </c>
      <c r="C5" s="1750"/>
      <c r="D5" s="1750"/>
      <c r="E5" s="1750"/>
      <c r="F5" s="1750"/>
      <c r="G5" s="1750"/>
      <c r="H5" s="1750"/>
      <c r="I5" s="1750"/>
      <c r="J5" s="1061"/>
      <c r="K5" s="1062"/>
      <c r="L5" s="1062"/>
      <c r="M5" s="1062"/>
      <c r="N5" s="1062"/>
    </row>
    <row r="6" spans="1:14" ht="18.75" x14ac:dyDescent="0.3">
      <c r="A6" s="1061"/>
      <c r="B6" s="1740" t="s">
        <v>229</v>
      </c>
      <c r="C6" s="1740"/>
      <c r="D6" s="1740"/>
      <c r="E6" s="1740"/>
      <c r="F6" s="1740"/>
      <c r="G6" s="1740"/>
      <c r="H6" s="1740"/>
      <c r="I6" s="1740"/>
      <c r="J6" s="1061"/>
      <c r="K6" s="1062"/>
      <c r="L6" s="1062"/>
      <c r="M6" s="1062"/>
      <c r="N6" s="1062"/>
    </row>
    <row r="7" spans="1:14" s="1141" customFormat="1" ht="18.75" x14ac:dyDescent="0.3">
      <c r="A7" s="1061"/>
      <c r="B7" s="1474"/>
      <c r="C7" s="1474"/>
      <c r="D7" s="1474"/>
      <c r="E7" s="1474"/>
      <c r="F7" s="1474"/>
      <c r="G7" s="1474"/>
      <c r="H7" s="1474"/>
      <c r="I7" s="1474"/>
      <c r="J7" s="1061"/>
      <c r="K7" s="1062"/>
      <c r="L7" s="1062"/>
      <c r="M7" s="1062"/>
      <c r="N7" s="1062"/>
    </row>
    <row r="8" spans="1:14" ht="19.5" thickBot="1" x14ac:dyDescent="0.35">
      <c r="A8" s="1062"/>
      <c r="B8" s="1225" t="s">
        <v>230</v>
      </c>
      <c r="C8" s="1065"/>
      <c r="D8" s="1065"/>
      <c r="E8" s="1065"/>
      <c r="F8" s="1065"/>
      <c r="G8" s="1065"/>
      <c r="H8" s="1065"/>
      <c r="I8" s="1065"/>
      <c r="J8" s="1062"/>
      <c r="K8" s="1062"/>
      <c r="L8" s="1062"/>
      <c r="M8" s="1062"/>
      <c r="N8" s="1062"/>
    </row>
    <row r="9" spans="1:14" ht="37.5" customHeight="1" thickTop="1" x14ac:dyDescent="0.3">
      <c r="A9" s="1062"/>
      <c r="B9" s="1737" t="s">
        <v>231</v>
      </c>
      <c r="C9" s="1737"/>
      <c r="D9" s="1737"/>
      <c r="E9" s="1737"/>
      <c r="F9" s="1737"/>
      <c r="G9" s="1737"/>
      <c r="H9" s="1737"/>
      <c r="I9" s="1737"/>
      <c r="J9" s="1062"/>
      <c r="K9" s="1222"/>
      <c r="L9" s="1062"/>
      <c r="M9" s="1062"/>
      <c r="N9" s="1062"/>
    </row>
    <row r="10" spans="1:14" s="1141" customFormat="1" ht="56.25" customHeight="1" x14ac:dyDescent="0.3">
      <c r="A10" s="1062"/>
      <c r="B10" s="1226" t="s">
        <v>71</v>
      </c>
      <c r="C10" s="1739" t="s">
        <v>232</v>
      </c>
      <c r="D10" s="1739"/>
      <c r="E10" s="1739"/>
      <c r="F10" s="1739"/>
      <c r="G10" s="1739"/>
      <c r="H10" s="1739"/>
      <c r="I10" s="1739"/>
      <c r="J10" s="1062"/>
      <c r="K10" s="1442"/>
      <c r="L10" s="1062"/>
      <c r="M10" s="1062"/>
      <c r="N10" s="1062"/>
    </row>
    <row r="11" spans="1:14" s="1141" customFormat="1" ht="18.75" x14ac:dyDescent="0.3">
      <c r="A11" s="1062"/>
      <c r="B11" s="1226" t="s">
        <v>73</v>
      </c>
      <c r="C11" s="1739" t="s">
        <v>233</v>
      </c>
      <c r="D11" s="1739"/>
      <c r="E11" s="1739"/>
      <c r="F11" s="1739"/>
      <c r="G11" s="1739"/>
      <c r="H11" s="1739"/>
      <c r="I11" s="1739"/>
      <c r="J11" s="1062"/>
      <c r="K11" s="1442"/>
      <c r="L11" s="1062"/>
      <c r="M11" s="1062"/>
      <c r="N11" s="1062"/>
    </row>
    <row r="12" spans="1:14" s="1141" customFormat="1" ht="57" customHeight="1" x14ac:dyDescent="0.3">
      <c r="A12" s="1062"/>
      <c r="B12" s="1226" t="s">
        <v>75</v>
      </c>
      <c r="C12" s="1739" t="s">
        <v>234</v>
      </c>
      <c r="D12" s="1739"/>
      <c r="E12" s="1739"/>
      <c r="F12" s="1739"/>
      <c r="G12" s="1739"/>
      <c r="H12" s="1739"/>
      <c r="I12" s="1739"/>
      <c r="J12" s="1062"/>
      <c r="K12" s="1442"/>
      <c r="L12" s="1062"/>
      <c r="M12" s="1062"/>
      <c r="N12" s="1062"/>
    </row>
    <row r="13" spans="1:14" s="1141" customFormat="1" ht="22.5" customHeight="1" x14ac:dyDescent="0.3">
      <c r="A13" s="1062"/>
      <c r="B13" s="1226" t="s">
        <v>77</v>
      </c>
      <c r="C13" s="1741" t="s">
        <v>235</v>
      </c>
      <c r="D13" s="1741"/>
      <c r="E13" s="1741"/>
      <c r="F13" s="1741"/>
      <c r="G13" s="1741"/>
      <c r="H13" s="1741"/>
      <c r="I13" s="1741"/>
      <c r="J13" s="1062"/>
      <c r="K13" s="1442"/>
      <c r="L13" s="1062"/>
      <c r="M13" s="1062"/>
      <c r="N13" s="1062"/>
    </row>
    <row r="14" spans="1:14" s="1141" customFormat="1" ht="22.5" customHeight="1" x14ac:dyDescent="0.3">
      <c r="A14" s="1062"/>
      <c r="B14" s="1226" t="s">
        <v>79</v>
      </c>
      <c r="C14" s="1741" t="s">
        <v>236</v>
      </c>
      <c r="D14" s="1741"/>
      <c r="E14" s="1741"/>
      <c r="F14" s="1741"/>
      <c r="G14" s="1741"/>
      <c r="H14" s="1741"/>
      <c r="I14" s="1741"/>
      <c r="J14" s="1062"/>
      <c r="K14" s="1442"/>
      <c r="L14" s="1062"/>
      <c r="M14" s="1062"/>
      <c r="N14" s="1062"/>
    </row>
    <row r="15" spans="1:14" s="1141" customFormat="1" ht="18.75" x14ac:dyDescent="0.3">
      <c r="A15" s="1062"/>
      <c r="B15" s="1062"/>
      <c r="C15" s="1508"/>
      <c r="D15" s="1508"/>
      <c r="E15" s="1508"/>
      <c r="F15" s="1508"/>
      <c r="G15" s="1508"/>
      <c r="H15" s="1508"/>
      <c r="I15" s="1508"/>
      <c r="J15" s="1062"/>
      <c r="K15" s="1442"/>
      <c r="L15" s="1062"/>
      <c r="M15" s="1062"/>
      <c r="N15" s="1062"/>
    </row>
    <row r="16" spans="1:14" ht="38.25" customHeight="1" x14ac:dyDescent="0.3">
      <c r="A16" s="1062"/>
      <c r="B16" s="1737" t="s">
        <v>237</v>
      </c>
      <c r="C16" s="1737"/>
      <c r="D16" s="1737"/>
      <c r="E16" s="1737"/>
      <c r="F16" s="1737"/>
      <c r="G16" s="1737"/>
      <c r="H16" s="1737"/>
      <c r="I16" s="1737"/>
      <c r="J16" s="1062"/>
      <c r="K16" s="1062"/>
      <c r="L16" s="1062"/>
      <c r="M16" s="1062"/>
      <c r="N16" s="1062"/>
    </row>
    <row r="17" spans="1:14" ht="18.75" x14ac:dyDescent="0.3">
      <c r="A17" s="1062"/>
      <c r="B17" s="1062"/>
      <c r="C17" s="1066"/>
      <c r="D17" s="1066"/>
      <c r="E17" s="1066"/>
      <c r="F17" s="1066"/>
      <c r="G17" s="1066"/>
      <c r="H17" s="1066"/>
      <c r="I17" s="1066"/>
      <c r="J17" s="1062"/>
      <c r="K17" s="1062"/>
      <c r="L17" s="1062"/>
      <c r="M17" s="1062"/>
      <c r="N17" s="1062"/>
    </row>
    <row r="18" spans="1:14" ht="41.25" customHeight="1" x14ac:dyDescent="0.3">
      <c r="A18" s="1062"/>
      <c r="B18" s="1738" t="s">
        <v>238</v>
      </c>
      <c r="C18" s="1738"/>
      <c r="D18" s="1738"/>
      <c r="E18" s="1738"/>
      <c r="F18" s="1738"/>
      <c r="G18" s="1738"/>
      <c r="H18" s="1738"/>
      <c r="I18" s="1738"/>
      <c r="J18" s="1062"/>
      <c r="K18" s="1062"/>
      <c r="L18" s="1062"/>
      <c r="M18" s="1062"/>
      <c r="N18" s="1062"/>
    </row>
    <row r="19" spans="1:14" ht="18.75" x14ac:dyDescent="0.3">
      <c r="A19" s="1062"/>
      <c r="B19" s="1738"/>
      <c r="C19" s="1738"/>
      <c r="D19" s="1738"/>
      <c r="E19" s="1738"/>
      <c r="F19" s="1738"/>
      <c r="G19" s="1738"/>
      <c r="H19" s="1738"/>
      <c r="I19" s="1738"/>
      <c r="J19" s="1062"/>
      <c r="K19" s="1062"/>
      <c r="L19" s="1062"/>
      <c r="M19" s="1062"/>
      <c r="N19" s="1062"/>
    </row>
    <row r="20" spans="1:14" ht="18.75" x14ac:dyDescent="0.3">
      <c r="A20" s="1062"/>
      <c r="B20" s="1062"/>
      <c r="C20" s="1062"/>
      <c r="D20" s="1062"/>
      <c r="E20" s="1062"/>
      <c r="F20" s="1062"/>
      <c r="G20" s="1062"/>
      <c r="H20" s="1062"/>
      <c r="I20" s="1062"/>
      <c r="J20" s="1062"/>
      <c r="K20" s="1062"/>
      <c r="L20" s="1062"/>
      <c r="M20" s="1062"/>
      <c r="N20" s="1062"/>
    </row>
    <row r="21" spans="1:14" ht="18.75" x14ac:dyDescent="0.3">
      <c r="A21" s="1062"/>
      <c r="B21" s="1062"/>
      <c r="C21" s="1062"/>
      <c r="D21" s="1062"/>
      <c r="E21" s="1062"/>
      <c r="F21" s="1062"/>
      <c r="G21" s="1062"/>
      <c r="H21" s="1062"/>
      <c r="I21" s="1062"/>
      <c r="J21" s="1062"/>
      <c r="K21" s="1062"/>
      <c r="L21" s="1062"/>
      <c r="M21" s="1062"/>
      <c r="N21" s="1062"/>
    </row>
    <row r="22" spans="1:14" ht="18.75" x14ac:dyDescent="0.3">
      <c r="A22" s="1062"/>
      <c r="B22" s="1062"/>
      <c r="C22" s="1062"/>
      <c r="D22" s="1062"/>
      <c r="E22" s="1062"/>
      <c r="F22" s="1062"/>
      <c r="G22" s="1062"/>
      <c r="H22" s="1062"/>
      <c r="I22" s="1062"/>
      <c r="J22" s="1062"/>
      <c r="K22" s="1062"/>
      <c r="L22" s="1062"/>
      <c r="M22" s="1062"/>
      <c r="N22" s="1062"/>
    </row>
  </sheetData>
  <mergeCells count="14">
    <mergeCell ref="D1:E1"/>
    <mergeCell ref="F1:I1"/>
    <mergeCell ref="B2:I2"/>
    <mergeCell ref="B3:I3"/>
    <mergeCell ref="B9:I9"/>
    <mergeCell ref="B5:I5"/>
    <mergeCell ref="B16:I16"/>
    <mergeCell ref="B18:I19"/>
    <mergeCell ref="C10:I10"/>
    <mergeCell ref="B6:I6"/>
    <mergeCell ref="C11:I11"/>
    <mergeCell ref="C13:I13"/>
    <mergeCell ref="C14:I14"/>
    <mergeCell ref="C12:I12"/>
  </mergeCells>
  <pageMargins left="0.7" right="0.7" top="0.75" bottom="0.75" header="0.3" footer="0.3"/>
  <pageSetup scale="98"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view="pageLayout" zoomScaleNormal="100" workbookViewId="0">
      <selection activeCell="J3" sqref="J3"/>
    </sheetView>
  </sheetViews>
  <sheetFormatPr defaultColWidth="9" defaultRowHeight="15.75" x14ac:dyDescent="0.25"/>
  <cols>
    <col min="1" max="1" width="1.625" style="15" customWidth="1"/>
    <col min="2" max="2" width="0.875" style="15" customWidth="1"/>
    <col min="3" max="3" width="4.375" style="15" customWidth="1"/>
    <col min="4" max="5" width="6.625" style="15" customWidth="1"/>
    <col min="6" max="6" width="28.625" style="15" customWidth="1"/>
    <col min="7" max="9" width="13.125" style="15" customWidth="1"/>
    <col min="10" max="10" width="27.625" style="15" customWidth="1"/>
    <col min="11" max="11" width="10.125" style="15" customWidth="1"/>
    <col min="12" max="19" width="8.75" customWidth="1"/>
    <col min="20" max="16384" width="9" style="15"/>
  </cols>
  <sheetData>
    <row r="1" spans="1:11" ht="18" customHeight="1" x14ac:dyDescent="0.25">
      <c r="A1" s="224" t="s">
        <v>112</v>
      </c>
      <c r="B1" s="479"/>
      <c r="C1" s="1111" t="s">
        <v>112</v>
      </c>
      <c r="D1" s="1111"/>
      <c r="E1" s="1111"/>
      <c r="F1" s="1112" t="s">
        <v>239</v>
      </c>
      <c r="G1" s="1755" t="s">
        <v>2</v>
      </c>
      <c r="H1" s="1756"/>
      <c r="I1" s="1756"/>
      <c r="J1" s="1113"/>
    </row>
    <row r="2" spans="1:11" x14ac:dyDescent="0.25">
      <c r="B2" s="389"/>
      <c r="C2" s="6" t="s">
        <v>226</v>
      </c>
      <c r="D2" s="6"/>
      <c r="E2" s="6"/>
      <c r="F2" s="6"/>
      <c r="G2" s="6"/>
      <c r="H2" s="6"/>
      <c r="I2" s="6"/>
      <c r="J2" s="19"/>
    </row>
    <row r="3" spans="1:11" x14ac:dyDescent="0.25">
      <c r="B3" s="389"/>
      <c r="C3" s="533" t="s">
        <v>240</v>
      </c>
      <c r="D3" s="533"/>
      <c r="E3" s="6"/>
      <c r="F3" s="6"/>
      <c r="G3" s="6"/>
      <c r="H3" s="6"/>
      <c r="I3" s="6"/>
      <c r="J3" s="19"/>
    </row>
    <row r="4" spans="1:11" x14ac:dyDescent="0.25">
      <c r="B4" s="405"/>
      <c r="C4" s="13"/>
      <c r="D4" s="13"/>
      <c r="E4" s="13"/>
      <c r="F4" s="1114">
        <v>50219</v>
      </c>
      <c r="G4" s="1115" t="s">
        <v>241</v>
      </c>
      <c r="H4" s="1757">
        <v>2019</v>
      </c>
      <c r="I4" s="1758"/>
      <c r="J4" s="1107"/>
    </row>
    <row r="5" spans="1:11" customFormat="1" ht="16.5" thickBot="1" x14ac:dyDescent="0.3">
      <c r="A5" s="1441"/>
      <c r="B5" s="1441"/>
      <c r="C5" s="1441"/>
      <c r="D5" s="1441"/>
      <c r="E5" s="1441"/>
      <c r="F5" s="1441"/>
      <c r="G5" s="1441"/>
      <c r="H5" s="1441"/>
      <c r="I5" s="1441"/>
      <c r="J5" s="1441"/>
      <c r="K5" s="1441"/>
    </row>
    <row r="6" spans="1:11" ht="17.25" thickTop="1" thickBot="1" x14ac:dyDescent="0.3">
      <c r="B6" s="1101" t="s">
        <v>242</v>
      </c>
      <c r="C6" s="1102"/>
      <c r="D6" s="1759" t="s">
        <v>243</v>
      </c>
      <c r="E6" s="1760"/>
      <c r="F6" s="1059" t="s">
        <v>21</v>
      </c>
      <c r="G6" s="948" t="s">
        <v>23</v>
      </c>
      <c r="H6" s="1103" t="s">
        <v>244</v>
      </c>
      <c r="I6" s="1039" t="s">
        <v>245</v>
      </c>
      <c r="J6" s="1104" t="s">
        <v>246</v>
      </c>
    </row>
    <row r="7" spans="1:11" ht="13.5" customHeight="1" thickTop="1" x14ac:dyDescent="0.25">
      <c r="B7" s="535"/>
      <c r="C7" s="536"/>
      <c r="D7" s="1763" t="s">
        <v>247</v>
      </c>
      <c r="E7" s="1764"/>
      <c r="F7" s="536"/>
      <c r="G7" s="537" t="s">
        <v>248</v>
      </c>
      <c r="H7" s="538" t="s">
        <v>249</v>
      </c>
      <c r="I7" s="538" t="s">
        <v>250</v>
      </c>
      <c r="J7" s="539"/>
    </row>
    <row r="8" spans="1:11" ht="16.5" thickBot="1" x14ac:dyDescent="0.3">
      <c r="B8" s="540"/>
      <c r="C8" s="541"/>
      <c r="D8" s="1765"/>
      <c r="E8" s="1766"/>
      <c r="F8" s="541"/>
      <c r="G8" s="542" t="s">
        <v>251</v>
      </c>
      <c r="H8" s="543" t="s">
        <v>252</v>
      </c>
      <c r="I8" s="543" t="s">
        <v>251</v>
      </c>
      <c r="J8" s="544"/>
    </row>
    <row r="9" spans="1:11" ht="16.5" thickTop="1" x14ac:dyDescent="0.25">
      <c r="B9" s="388"/>
      <c r="C9" s="381" t="s">
        <v>253</v>
      </c>
      <c r="D9" s="1110" t="s">
        <v>254</v>
      </c>
      <c r="E9" s="1110" t="s">
        <v>255</v>
      </c>
      <c r="F9" s="1325" t="s">
        <v>256</v>
      </c>
      <c r="G9" s="545"/>
      <c r="H9" s="546"/>
      <c r="I9" s="547"/>
      <c r="J9" s="370" t="s">
        <v>257</v>
      </c>
    </row>
    <row r="10" spans="1:11" ht="22.5" customHeight="1" x14ac:dyDescent="0.25">
      <c r="B10" s="548"/>
      <c r="C10" s="1125" t="s">
        <v>71</v>
      </c>
      <c r="D10" s="549">
        <v>610</v>
      </c>
      <c r="E10" s="549">
        <v>710</v>
      </c>
      <c r="F10" s="624" t="s">
        <v>258</v>
      </c>
      <c r="G10" s="550">
        <v>95302</v>
      </c>
      <c r="H10" s="551">
        <f>I10-G10</f>
        <v>0</v>
      </c>
      <c r="I10" s="550">
        <v>95302</v>
      </c>
      <c r="J10" s="552" t="s">
        <v>259</v>
      </c>
      <c r="K10" s="553"/>
    </row>
    <row r="11" spans="1:11" ht="22.5" customHeight="1" x14ac:dyDescent="0.25">
      <c r="B11" s="548"/>
      <c r="C11" s="1126" t="s">
        <v>73</v>
      </c>
      <c r="D11" s="549"/>
      <c r="E11" s="549">
        <v>711</v>
      </c>
      <c r="F11" s="624" t="s">
        <v>260</v>
      </c>
      <c r="G11" s="550" t="s">
        <v>126</v>
      </c>
      <c r="H11" s="551" t="s">
        <v>126</v>
      </c>
      <c r="I11" s="550" t="s">
        <v>126</v>
      </c>
      <c r="J11" s="552" t="s">
        <v>261</v>
      </c>
      <c r="K11" s="553"/>
    </row>
    <row r="12" spans="1:11" ht="22.5" customHeight="1" x14ac:dyDescent="0.25">
      <c r="B12" s="548"/>
      <c r="C12" s="1126" t="s">
        <v>75</v>
      </c>
      <c r="D12" s="549">
        <v>615.1</v>
      </c>
      <c r="E12" s="549">
        <v>715.1</v>
      </c>
      <c r="F12" s="624" t="s">
        <v>262</v>
      </c>
      <c r="G12" s="550" t="s">
        <v>126</v>
      </c>
      <c r="H12" s="551" t="s">
        <v>126</v>
      </c>
      <c r="I12" s="550" t="s">
        <v>126</v>
      </c>
      <c r="J12" s="552" t="s">
        <v>263</v>
      </c>
      <c r="K12" s="553"/>
    </row>
    <row r="13" spans="1:11" ht="29.25" customHeight="1" x14ac:dyDescent="0.25">
      <c r="B13" s="548"/>
      <c r="C13" s="1127" t="s">
        <v>77</v>
      </c>
      <c r="D13" s="549">
        <v>618</v>
      </c>
      <c r="E13" s="549">
        <v>718</v>
      </c>
      <c r="F13" s="624" t="s">
        <v>264</v>
      </c>
      <c r="G13" s="550" t="s">
        <v>126</v>
      </c>
      <c r="H13" s="551" t="s">
        <v>126</v>
      </c>
      <c r="I13" s="550" t="s">
        <v>126</v>
      </c>
      <c r="J13" s="552" t="s">
        <v>265</v>
      </c>
      <c r="K13" s="553"/>
    </row>
    <row r="14" spans="1:11" ht="22.5" customHeight="1" x14ac:dyDescent="0.25">
      <c r="B14" s="556"/>
      <c r="C14" s="1128" t="s">
        <v>79</v>
      </c>
      <c r="D14" s="549">
        <v>601.1</v>
      </c>
      <c r="E14" s="549">
        <v>701.1</v>
      </c>
      <c r="F14" s="624" t="s">
        <v>266</v>
      </c>
      <c r="G14" s="554" t="s">
        <v>126</v>
      </c>
      <c r="H14" s="551" t="s">
        <v>126</v>
      </c>
      <c r="I14" s="550" t="s">
        <v>126</v>
      </c>
      <c r="J14" s="673" t="s">
        <v>267</v>
      </c>
      <c r="K14" s="553"/>
    </row>
    <row r="15" spans="1:11" ht="22.5" customHeight="1" x14ac:dyDescent="0.25">
      <c r="B15" s="548"/>
      <c r="C15" s="1125" t="s">
        <v>81</v>
      </c>
      <c r="D15" s="549">
        <v>620</v>
      </c>
      <c r="E15" s="549">
        <v>720</v>
      </c>
      <c r="F15" s="625" t="s">
        <v>268</v>
      </c>
      <c r="G15" s="555">
        <v>17284</v>
      </c>
      <c r="H15" s="551" t="s">
        <v>269</v>
      </c>
      <c r="I15" s="550">
        <v>17284</v>
      </c>
      <c r="J15" s="673" t="s">
        <v>270</v>
      </c>
      <c r="K15" s="553"/>
    </row>
    <row r="16" spans="1:11" ht="22.5" customHeight="1" x14ac:dyDescent="0.25">
      <c r="B16" s="548"/>
      <c r="C16" s="1125" t="s">
        <v>83</v>
      </c>
      <c r="D16" s="549" t="s">
        <v>271</v>
      </c>
      <c r="E16" s="549" t="s">
        <v>272</v>
      </c>
      <c r="F16" s="625" t="s">
        <v>273</v>
      </c>
      <c r="G16" s="555" t="s">
        <v>126</v>
      </c>
      <c r="H16" s="551">
        <v>78000</v>
      </c>
      <c r="I16" s="550">
        <v>78000</v>
      </c>
      <c r="J16" s="673" t="s">
        <v>274</v>
      </c>
      <c r="K16" s="553"/>
    </row>
    <row r="17" spans="2:11" ht="22.5" customHeight="1" x14ac:dyDescent="0.25">
      <c r="B17" s="556"/>
      <c r="C17" s="1128" t="s">
        <v>85</v>
      </c>
      <c r="D17" s="549">
        <v>650</v>
      </c>
      <c r="E17" s="549">
        <v>750</v>
      </c>
      <c r="F17" s="625" t="s">
        <v>275</v>
      </c>
      <c r="G17" s="555">
        <v>5140</v>
      </c>
      <c r="H17" s="551" t="s">
        <v>269</v>
      </c>
      <c r="I17" s="550">
        <v>5140</v>
      </c>
      <c r="J17" s="673" t="s">
        <v>276</v>
      </c>
      <c r="K17" s="553"/>
    </row>
    <row r="18" spans="2:11" ht="22.5" customHeight="1" x14ac:dyDescent="0.25">
      <c r="B18" s="556"/>
      <c r="C18" s="1365" t="s">
        <v>87</v>
      </c>
      <c r="D18" s="1366">
        <v>664</v>
      </c>
      <c r="E18" s="1366">
        <v>764</v>
      </c>
      <c r="F18" s="1367" t="s">
        <v>277</v>
      </c>
      <c r="G18" s="554"/>
      <c r="H18" s="554"/>
      <c r="I18" s="554"/>
      <c r="J18" s="674" t="s">
        <v>278</v>
      </c>
      <c r="K18" s="553"/>
    </row>
    <row r="19" spans="2:11" ht="22.5" customHeight="1" x14ac:dyDescent="0.25">
      <c r="B19" s="460"/>
      <c r="C19" s="1129" t="s">
        <v>89</v>
      </c>
      <c r="D19" s="557">
        <v>601.20000000000005</v>
      </c>
      <c r="E19" s="557">
        <v>702.2</v>
      </c>
      <c r="F19" s="626" t="s">
        <v>279</v>
      </c>
      <c r="G19" s="558"/>
      <c r="H19" s="555"/>
      <c r="I19" s="558"/>
      <c r="J19" s="552" t="s">
        <v>280</v>
      </c>
      <c r="K19" s="553"/>
    </row>
    <row r="20" spans="2:11" ht="22.5" customHeight="1" x14ac:dyDescent="0.25">
      <c r="B20" s="556"/>
      <c r="C20" s="1129" t="s">
        <v>91</v>
      </c>
      <c r="D20" s="557">
        <v>603</v>
      </c>
      <c r="E20" s="557">
        <v>703</v>
      </c>
      <c r="F20" s="626" t="s">
        <v>281</v>
      </c>
      <c r="G20" s="558"/>
      <c r="H20" s="555"/>
      <c r="I20" s="558"/>
      <c r="J20" s="552" t="s">
        <v>282</v>
      </c>
      <c r="K20" s="553"/>
    </row>
    <row r="21" spans="2:11" ht="22.5" customHeight="1" x14ac:dyDescent="0.25">
      <c r="B21" s="556"/>
      <c r="C21" s="1130" t="s">
        <v>93</v>
      </c>
      <c r="D21" s="534">
        <v>604</v>
      </c>
      <c r="E21" s="534">
        <v>704</v>
      </c>
      <c r="F21" s="627" t="s">
        <v>283</v>
      </c>
      <c r="G21" s="559"/>
      <c r="H21" s="560"/>
      <c r="I21" s="559"/>
      <c r="J21" s="552" t="s">
        <v>284</v>
      </c>
      <c r="K21" s="553"/>
    </row>
    <row r="22" spans="2:11" ht="22.5" customHeight="1" x14ac:dyDescent="0.25">
      <c r="B22" s="556"/>
      <c r="C22" s="1128" t="s">
        <v>285</v>
      </c>
      <c r="D22" s="954">
        <v>615.79999999999995</v>
      </c>
      <c r="E22" s="561">
        <v>715.8</v>
      </c>
      <c r="F22" s="628" t="s">
        <v>286</v>
      </c>
      <c r="G22" s="554"/>
      <c r="H22" s="563"/>
      <c r="I22" s="554"/>
      <c r="J22" s="564" t="s">
        <v>287</v>
      </c>
      <c r="K22" s="553"/>
    </row>
    <row r="23" spans="2:11" ht="22.5" customHeight="1" x14ac:dyDescent="0.25">
      <c r="B23" s="556"/>
      <c r="C23" s="1129" t="s">
        <v>288</v>
      </c>
      <c r="D23" s="561">
        <v>670</v>
      </c>
      <c r="E23" s="561">
        <v>770</v>
      </c>
      <c r="F23" s="629" t="s">
        <v>289</v>
      </c>
      <c r="G23" s="554"/>
      <c r="H23" s="563"/>
      <c r="I23" s="554"/>
      <c r="J23" s="564" t="s">
        <v>290</v>
      </c>
      <c r="K23" s="553"/>
    </row>
    <row r="24" spans="2:11" ht="22.5" customHeight="1" x14ac:dyDescent="0.25">
      <c r="B24" s="556"/>
      <c r="C24" s="1129" t="s">
        <v>291</v>
      </c>
      <c r="D24" s="557">
        <v>676</v>
      </c>
      <c r="E24" s="557">
        <v>776</v>
      </c>
      <c r="F24" s="626" t="s">
        <v>292</v>
      </c>
      <c r="G24" s="558">
        <v>3009</v>
      </c>
      <c r="H24" s="555"/>
      <c r="I24" s="558">
        <v>3009</v>
      </c>
      <c r="J24" s="565" t="s">
        <v>293</v>
      </c>
      <c r="K24" s="553"/>
    </row>
    <row r="25" spans="2:11" ht="22.5" customHeight="1" x14ac:dyDescent="0.25">
      <c r="B25" s="460"/>
      <c r="C25" s="1129" t="s">
        <v>294</v>
      </c>
      <c r="D25" s="557">
        <v>677</v>
      </c>
      <c r="E25" s="557">
        <v>777</v>
      </c>
      <c r="F25" s="626" t="s">
        <v>295</v>
      </c>
      <c r="G25" s="558">
        <v>4444</v>
      </c>
      <c r="H25" s="555"/>
      <c r="I25" s="558">
        <v>4444</v>
      </c>
      <c r="J25" s="552" t="s">
        <v>296</v>
      </c>
      <c r="K25" s="553"/>
    </row>
    <row r="26" spans="2:11" ht="22.5" customHeight="1" x14ac:dyDescent="0.25">
      <c r="B26" s="460"/>
      <c r="C26" s="1129" t="s">
        <v>297</v>
      </c>
      <c r="D26" s="561" t="s">
        <v>298</v>
      </c>
      <c r="E26" s="561" t="s">
        <v>299</v>
      </c>
      <c r="F26" s="629" t="s">
        <v>300</v>
      </c>
      <c r="G26" s="558">
        <v>4208</v>
      </c>
      <c r="H26" s="555"/>
      <c r="I26" s="558">
        <v>4208</v>
      </c>
      <c r="J26" s="552" t="s">
        <v>301</v>
      </c>
      <c r="K26" s="553"/>
    </row>
    <row r="27" spans="2:11" ht="22.5" customHeight="1" x14ac:dyDescent="0.25">
      <c r="B27" s="556"/>
      <c r="C27" s="1131" t="s">
        <v>302</v>
      </c>
      <c r="D27" s="561">
        <v>667</v>
      </c>
      <c r="E27" s="561">
        <v>767</v>
      </c>
      <c r="F27" s="629" t="s">
        <v>303</v>
      </c>
      <c r="G27" s="554">
        <v>1202</v>
      </c>
      <c r="H27" s="563">
        <v>4000</v>
      </c>
      <c r="I27" s="554">
        <f>G27+H27</f>
        <v>5202</v>
      </c>
      <c r="J27" s="552" t="s">
        <v>304</v>
      </c>
      <c r="K27" s="553"/>
    </row>
    <row r="28" spans="2:11" ht="22.5" customHeight="1" x14ac:dyDescent="0.25">
      <c r="B28" s="556"/>
      <c r="C28" s="1131" t="s">
        <v>305</v>
      </c>
      <c r="D28" s="534">
        <v>675</v>
      </c>
      <c r="E28" s="534">
        <v>775</v>
      </c>
      <c r="F28" s="627" t="s">
        <v>306</v>
      </c>
      <c r="G28" s="554">
        <v>1051</v>
      </c>
      <c r="H28" s="563"/>
      <c r="I28" s="554">
        <v>1051</v>
      </c>
      <c r="J28" s="564" t="s">
        <v>307</v>
      </c>
      <c r="K28" s="553"/>
    </row>
    <row r="29" spans="2:11" ht="22.5" customHeight="1" thickBot="1" x14ac:dyDescent="0.3">
      <c r="B29" s="388"/>
      <c r="C29" s="1130" t="s">
        <v>308</v>
      </c>
      <c r="D29" s="1435">
        <v>667</v>
      </c>
      <c r="E29" s="1435"/>
      <c r="F29" s="1436" t="s">
        <v>309</v>
      </c>
      <c r="G29" s="559">
        <v>200</v>
      </c>
      <c r="H29" s="560"/>
      <c r="I29" s="559">
        <v>200</v>
      </c>
      <c r="J29" s="565" t="s">
        <v>310</v>
      </c>
      <c r="K29" s="553"/>
    </row>
    <row r="30" spans="2:11" ht="22.5" customHeight="1" thickBot="1" x14ac:dyDescent="0.3">
      <c r="B30" s="1105"/>
      <c r="C30" s="1132" t="s">
        <v>311</v>
      </c>
      <c r="D30" s="1116"/>
      <c r="E30" s="1116"/>
      <c r="F30" s="568" t="s">
        <v>312</v>
      </c>
      <c r="G30" s="569">
        <v>131840</v>
      </c>
      <c r="H30" s="569">
        <f>I30-G30</f>
        <v>82000</v>
      </c>
      <c r="I30" s="569">
        <f>SUM(I10:I29)</f>
        <v>213840</v>
      </c>
      <c r="J30" s="956" t="s">
        <v>313</v>
      </c>
    </row>
    <row r="31" spans="2:11" ht="22.5" customHeight="1" x14ac:dyDescent="0.25">
      <c r="B31" s="460"/>
      <c r="C31" s="1129" t="s">
        <v>314</v>
      </c>
      <c r="D31" s="1761">
        <v>403</v>
      </c>
      <c r="E31" s="1762"/>
      <c r="F31" s="566" t="s">
        <v>315</v>
      </c>
      <c r="G31" s="558">
        <v>18999</v>
      </c>
      <c r="H31" s="555">
        <f>I31-G31</f>
        <v>11196</v>
      </c>
      <c r="I31" s="558">
        <f>'SCHEDULE III-3 PLANT IN SERVICE'!M145</f>
        <v>30195</v>
      </c>
      <c r="J31" s="861" t="s">
        <v>316</v>
      </c>
      <c r="K31" s="553"/>
    </row>
    <row r="32" spans="2:11" ht="22.5" customHeight="1" x14ac:dyDescent="0.25">
      <c r="B32" s="556"/>
      <c r="C32" s="1131" t="s">
        <v>317</v>
      </c>
      <c r="D32" s="1751">
        <v>408</v>
      </c>
      <c r="E32" s="1752"/>
      <c r="F32" s="562" t="s">
        <v>318</v>
      </c>
      <c r="G32" s="554">
        <v>1474</v>
      </c>
      <c r="H32" s="563">
        <f>I32-G32</f>
        <v>4557.9168698917492</v>
      </c>
      <c r="I32" s="1580">
        <f>'SCH IV-2 REV RELATED TAX_EXP'!H18</f>
        <v>6031.9168698917492</v>
      </c>
      <c r="J32" s="862" t="s">
        <v>319</v>
      </c>
      <c r="K32" s="553"/>
    </row>
    <row r="33" spans="2:11" ht="22.5" customHeight="1" thickBot="1" x14ac:dyDescent="0.3">
      <c r="B33" s="548"/>
      <c r="C33" s="1125" t="s">
        <v>320</v>
      </c>
      <c r="D33" s="1753" t="s">
        <v>321</v>
      </c>
      <c r="E33" s="1754"/>
      <c r="F33" s="567" t="s">
        <v>322</v>
      </c>
      <c r="G33" s="550">
        <v>1270</v>
      </c>
      <c r="H33" s="551">
        <f>I33-G33</f>
        <v>6596.4419440319143</v>
      </c>
      <c r="I33" s="550">
        <f>'SCH V FEDERAL INCOME TAX'!C17</f>
        <v>7866.4419440319143</v>
      </c>
      <c r="J33" s="863" t="s">
        <v>323</v>
      </c>
      <c r="K33" s="553"/>
    </row>
    <row r="34" spans="2:11" ht="22.5" customHeight="1" thickBot="1" x14ac:dyDescent="0.3">
      <c r="B34" s="1105"/>
      <c r="C34" s="1132" t="s">
        <v>324</v>
      </c>
      <c r="D34" s="1117"/>
      <c r="E34" s="1117"/>
      <c r="F34" s="568" t="s">
        <v>325</v>
      </c>
      <c r="G34" s="569">
        <v>153583</v>
      </c>
      <c r="H34" s="569">
        <f>I34-G34</f>
        <v>104350.35881392367</v>
      </c>
      <c r="I34" s="569">
        <f>SUM(I30:I33)</f>
        <v>257933.35881392367</v>
      </c>
      <c r="J34" s="956" t="s">
        <v>326</v>
      </c>
      <c r="K34" s="553"/>
    </row>
    <row r="35" spans="2:11" ht="22.5" customHeight="1" x14ac:dyDescent="0.25">
      <c r="B35" s="460"/>
      <c r="C35" s="1129" t="s">
        <v>327</v>
      </c>
      <c r="D35" s="570"/>
      <c r="E35" s="570"/>
      <c r="F35" s="566" t="s">
        <v>328</v>
      </c>
      <c r="G35" s="558">
        <v>155795</v>
      </c>
      <c r="H35" s="571"/>
      <c r="I35" s="572"/>
      <c r="J35" s="864" t="s">
        <v>329</v>
      </c>
    </row>
    <row r="36" spans="2:11" ht="22.5" customHeight="1" x14ac:dyDescent="0.25">
      <c r="B36" s="460"/>
      <c r="C36" s="1129" t="s">
        <v>330</v>
      </c>
      <c r="D36" s="570"/>
      <c r="E36" s="570"/>
      <c r="F36" s="566" t="s">
        <v>331</v>
      </c>
      <c r="G36" s="558">
        <v>2212</v>
      </c>
      <c r="H36" s="571"/>
      <c r="I36" s="572"/>
      <c r="J36" s="865" t="s">
        <v>332</v>
      </c>
    </row>
    <row r="37" spans="2:11" ht="22.5" customHeight="1" thickBot="1" x14ac:dyDescent="0.3">
      <c r="B37" s="388"/>
      <c r="C37" s="1130" t="s">
        <v>333</v>
      </c>
      <c r="D37" s="818"/>
      <c r="E37" s="818"/>
      <c r="F37" s="567" t="s">
        <v>334</v>
      </c>
      <c r="G37" s="1118"/>
      <c r="H37" s="1119"/>
      <c r="I37" s="550">
        <f>'SCHEDULE III-1 RETURN'!E11</f>
        <v>38083.994663203273</v>
      </c>
      <c r="J37" s="863" t="s">
        <v>335</v>
      </c>
    </row>
    <row r="38" spans="2:11" ht="22.5" customHeight="1" thickBot="1" x14ac:dyDescent="0.3">
      <c r="B38" s="1105"/>
      <c r="C38" s="1132" t="s">
        <v>336</v>
      </c>
      <c r="D38" s="573"/>
      <c r="E38" s="573"/>
      <c r="F38" s="568" t="s">
        <v>337</v>
      </c>
      <c r="G38" s="574"/>
      <c r="H38" s="575"/>
      <c r="I38" s="569">
        <f>I34+I37</f>
        <v>296017.35347712692</v>
      </c>
      <c r="J38" s="956" t="s">
        <v>338</v>
      </c>
    </row>
    <row r="39" spans="2:11" ht="22.5" customHeight="1" thickBot="1" x14ac:dyDescent="0.3">
      <c r="B39" s="388"/>
      <c r="C39" s="1130" t="s">
        <v>339</v>
      </c>
      <c r="D39" s="576"/>
      <c r="E39" s="576"/>
      <c r="F39" s="577" t="s">
        <v>340</v>
      </c>
      <c r="G39" s="578"/>
      <c r="H39" s="579"/>
      <c r="I39" s="559">
        <v>3592</v>
      </c>
      <c r="J39" s="970" t="s">
        <v>341</v>
      </c>
    </row>
    <row r="40" spans="2:11" ht="33" customHeight="1" thickBot="1" x14ac:dyDescent="0.3">
      <c r="B40" s="1139"/>
      <c r="C40" s="1140" t="s">
        <v>342</v>
      </c>
      <c r="D40" s="1120"/>
      <c r="E40" s="1120"/>
      <c r="F40" s="1121" t="s">
        <v>343</v>
      </c>
      <c r="G40" s="1122"/>
      <c r="H40" s="1123" t="s">
        <v>344</v>
      </c>
      <c r="I40" s="1533">
        <f>I38-I39</f>
        <v>292425.35347712692</v>
      </c>
      <c r="J40" s="1124" t="s">
        <v>345</v>
      </c>
    </row>
    <row r="41" spans="2:11" ht="22.5" customHeight="1" thickTop="1" thickBot="1" x14ac:dyDescent="0.3"/>
    <row r="42" spans="2:11" ht="22.5" customHeight="1" thickTop="1" thickBot="1" x14ac:dyDescent="0.3">
      <c r="B42" s="630"/>
      <c r="C42" s="1133" t="s">
        <v>346</v>
      </c>
      <c r="D42" s="631">
        <v>666</v>
      </c>
      <c r="E42" s="631">
        <v>766</v>
      </c>
      <c r="F42" s="885" t="s">
        <v>347</v>
      </c>
      <c r="G42" s="1430"/>
      <c r="H42" s="1431"/>
      <c r="I42" s="632"/>
      <c r="J42" s="633" t="s">
        <v>348</v>
      </c>
      <c r="K42" s="553"/>
    </row>
    <row r="43" spans="2:11" ht="16.5" thickTop="1" x14ac:dyDescent="0.25"/>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4"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E42"/>
  <sheetViews>
    <sheetView view="pageLayout" topLeftCell="A4" zoomScaleNormal="100" workbookViewId="0">
      <selection activeCell="D13" sqref="D13"/>
    </sheetView>
  </sheetViews>
  <sheetFormatPr defaultColWidth="9" defaultRowHeight="12.75" x14ac:dyDescent="0.2"/>
  <cols>
    <col min="1" max="1" width="6.75" style="1270" customWidth="1"/>
    <col min="2" max="2" width="34.125" style="5" customWidth="1"/>
    <col min="3" max="3" width="28.875" style="5" customWidth="1"/>
    <col min="4" max="4" width="35.875" style="5" customWidth="1"/>
    <col min="5" max="5" width="7.75" style="5" customWidth="1"/>
    <col min="6" max="16384" width="9" style="5"/>
  </cols>
  <sheetData>
    <row r="2" spans="1:5" ht="16.5" customHeight="1" x14ac:dyDescent="0.25">
      <c r="A2" s="531"/>
      <c r="B2" s="1527" t="s">
        <v>349</v>
      </c>
      <c r="C2" s="1767" t="s">
        <v>2</v>
      </c>
      <c r="D2" s="1768"/>
      <c r="E2" s="1442"/>
    </row>
    <row r="3" spans="1:5" ht="16.5" customHeight="1" x14ac:dyDescent="0.25">
      <c r="A3" s="1769" t="s">
        <v>226</v>
      </c>
      <c r="B3" s="1770"/>
      <c r="C3" s="1770"/>
      <c r="D3" s="1771"/>
      <c r="E3" s="1442"/>
    </row>
    <row r="4" spans="1:5" ht="16.5" customHeight="1" x14ac:dyDescent="0.25">
      <c r="A4" s="532"/>
      <c r="B4" s="1329" t="s">
        <v>103</v>
      </c>
      <c r="C4" s="875">
        <v>2019</v>
      </c>
      <c r="D4" s="615"/>
      <c r="E4" s="1442"/>
    </row>
    <row r="5" spans="1:5" ht="16.5" customHeight="1" x14ac:dyDescent="0.2">
      <c r="A5" s="1772" t="s">
        <v>350</v>
      </c>
      <c r="B5" s="1773"/>
      <c r="C5" s="1773"/>
      <c r="D5" s="1774"/>
      <c r="E5" s="1442"/>
    </row>
    <row r="6" spans="1:5" customFormat="1" ht="10.5" customHeight="1" x14ac:dyDescent="0.25">
      <c r="A6" s="1441"/>
      <c r="B6" s="1441"/>
      <c r="C6" s="1441"/>
      <c r="D6" s="1441"/>
      <c r="E6" s="1441"/>
    </row>
    <row r="7" spans="1:5" s="1429" customFormat="1" ht="16.5" thickBot="1" x14ac:dyDescent="0.3">
      <c r="A7" s="1427" t="s">
        <v>351</v>
      </c>
      <c r="B7" s="1396"/>
      <c r="C7" s="1428"/>
      <c r="D7" s="1428"/>
      <c r="E7" s="1428"/>
    </row>
    <row r="8" spans="1:5" ht="24.75" customHeight="1" thickTop="1" x14ac:dyDescent="0.2">
      <c r="A8" s="1356" t="s">
        <v>352</v>
      </c>
      <c r="B8" s="1520" t="s">
        <v>353</v>
      </c>
      <c r="C8" s="1520" t="s">
        <v>354</v>
      </c>
      <c r="D8" s="1357"/>
      <c r="E8" s="1442"/>
    </row>
    <row r="9" spans="1:5" ht="25.5" customHeight="1" x14ac:dyDescent="0.2">
      <c r="A9" s="1322" t="s">
        <v>71</v>
      </c>
      <c r="B9" s="1351" t="s">
        <v>355</v>
      </c>
      <c r="C9" s="1447">
        <v>48082</v>
      </c>
      <c r="D9" s="1358" t="s">
        <v>356</v>
      </c>
      <c r="E9" s="1442"/>
    </row>
    <row r="10" spans="1:5" ht="25.5" customHeight="1" x14ac:dyDescent="0.2">
      <c r="A10" s="1326" t="s">
        <v>73</v>
      </c>
      <c r="B10" s="1352" t="s">
        <v>357</v>
      </c>
      <c r="C10" s="1448">
        <v>102523</v>
      </c>
      <c r="D10" s="1359" t="s">
        <v>356</v>
      </c>
      <c r="E10" s="1442"/>
    </row>
    <row r="11" spans="1:5" ht="25.5" customHeight="1" thickBot="1" x14ac:dyDescent="0.25">
      <c r="A11" s="1324" t="s">
        <v>75</v>
      </c>
      <c r="B11" s="917" t="s">
        <v>358</v>
      </c>
      <c r="C11" s="244">
        <v>0</v>
      </c>
      <c r="D11" s="1360" t="s">
        <v>356</v>
      </c>
      <c r="E11" s="1442"/>
    </row>
    <row r="12" spans="1:5" ht="29.45" customHeight="1" thickBot="1" x14ac:dyDescent="0.25">
      <c r="A12" s="1323" t="s">
        <v>77</v>
      </c>
      <c r="B12" s="1353" t="s">
        <v>359</v>
      </c>
      <c r="C12" s="1449">
        <v>150605</v>
      </c>
      <c r="D12" s="1361"/>
      <c r="E12" s="1442"/>
    </row>
    <row r="13" spans="1:5" ht="31.5" customHeight="1" thickBot="1" x14ac:dyDescent="0.25">
      <c r="A13" s="1328" t="s">
        <v>79</v>
      </c>
      <c r="B13" s="1354" t="s">
        <v>360</v>
      </c>
      <c r="C13" s="1450">
        <v>3592</v>
      </c>
      <c r="D13" s="1362" t="s">
        <v>361</v>
      </c>
      <c r="E13" s="1442"/>
    </row>
    <row r="14" spans="1:5" ht="30" customHeight="1" thickBot="1" x14ac:dyDescent="0.25">
      <c r="A14" s="1327" t="s">
        <v>81</v>
      </c>
      <c r="B14" s="1355" t="s">
        <v>362</v>
      </c>
      <c r="C14" s="1451">
        <v>155795</v>
      </c>
      <c r="D14" s="1363" t="s">
        <v>363</v>
      </c>
      <c r="E14" s="1442"/>
    </row>
    <row r="15" spans="1:5" ht="17.45" customHeight="1" thickTop="1" x14ac:dyDescent="0.2">
      <c r="A15" s="1442"/>
      <c r="B15" s="18"/>
      <c r="C15" s="1325" t="s">
        <v>364</v>
      </c>
      <c r="D15" s="18"/>
      <c r="E15" s="1442"/>
    </row>
    <row r="16" spans="1:5" s="1270" customFormat="1" ht="14.25" customHeight="1" x14ac:dyDescent="0.2">
      <c r="A16" s="1795" t="s">
        <v>365</v>
      </c>
      <c r="B16" s="1795"/>
      <c r="C16" s="1795"/>
      <c r="D16" s="1795"/>
      <c r="E16" s="1795"/>
    </row>
    <row r="17" spans="1:5" s="1270" customFormat="1" ht="28.5" customHeight="1" x14ac:dyDescent="0.2">
      <c r="A17" s="1796" t="s">
        <v>366</v>
      </c>
      <c r="B17" s="1796"/>
      <c r="C17" s="1796"/>
      <c r="D17" s="1796"/>
      <c r="E17" s="1796"/>
    </row>
    <row r="18" spans="1:5" ht="11.1" customHeight="1" x14ac:dyDescent="0.2">
      <c r="A18" s="1442"/>
      <c r="B18" s="1442"/>
      <c r="C18" s="1442"/>
      <c r="D18" s="1442"/>
      <c r="E18" s="1442"/>
    </row>
    <row r="19" spans="1:5" s="1270" customFormat="1" ht="19.5" customHeight="1" thickBot="1" x14ac:dyDescent="0.3">
      <c r="A19" s="1394" t="s">
        <v>367</v>
      </c>
      <c r="B19" s="1395"/>
      <c r="C19" s="1395"/>
      <c r="D19" s="1396"/>
      <c r="E19" s="1396"/>
    </row>
    <row r="20" spans="1:5" s="1270" customFormat="1" ht="23.25" customHeight="1" thickTop="1" x14ac:dyDescent="0.2">
      <c r="A20" s="1397"/>
      <c r="B20" s="1480"/>
      <c r="C20" s="1398" t="s">
        <v>242</v>
      </c>
      <c r="D20" s="1775" t="s">
        <v>243</v>
      </c>
      <c r="E20" s="1776"/>
    </row>
    <row r="21" spans="1:5" s="1270" customFormat="1" ht="23.25" customHeight="1" x14ac:dyDescent="0.2">
      <c r="A21" s="1779" t="s">
        <v>352</v>
      </c>
      <c r="B21" s="1781" t="s">
        <v>368</v>
      </c>
      <c r="C21" s="1783" t="s">
        <v>369</v>
      </c>
      <c r="D21" s="1781" t="s">
        <v>370</v>
      </c>
      <c r="E21" s="1785"/>
    </row>
    <row r="22" spans="1:5" s="1270" customFormat="1" ht="23.25" customHeight="1" thickBot="1" x14ac:dyDescent="0.25">
      <c r="A22" s="1780"/>
      <c r="B22" s="1782"/>
      <c r="C22" s="1784"/>
      <c r="D22" s="1782"/>
      <c r="E22" s="1786"/>
    </row>
    <row r="23" spans="1:5" s="1270" customFormat="1" ht="23.25" customHeight="1" thickTop="1" x14ac:dyDescent="0.2">
      <c r="A23" s="1399" t="s">
        <v>71</v>
      </c>
      <c r="B23" s="1400" t="s">
        <v>371</v>
      </c>
      <c r="C23" s="1401">
        <f>'SCHEDULE I-1 REV REQUIREMENT'!G30</f>
        <v>131840</v>
      </c>
      <c r="D23" s="1787" t="s">
        <v>372</v>
      </c>
      <c r="E23" s="1788"/>
    </row>
    <row r="24" spans="1:5" s="1270" customFormat="1" x14ac:dyDescent="0.2">
      <c r="A24" s="1805" t="s">
        <v>373</v>
      </c>
      <c r="B24" s="1806"/>
      <c r="C24" s="1806"/>
      <c r="D24" s="1806"/>
      <c r="E24" s="1807"/>
    </row>
    <row r="25" spans="1:5" s="1270" customFormat="1" ht="23.25" customHeight="1" x14ac:dyDescent="0.2">
      <c r="A25" s="1402" t="s">
        <v>73</v>
      </c>
      <c r="B25" s="1403" t="s">
        <v>374</v>
      </c>
      <c r="C25" s="1404"/>
      <c r="D25" s="1777" t="s">
        <v>375</v>
      </c>
      <c r="E25" s="1778"/>
    </row>
    <row r="26" spans="1:5" s="1270" customFormat="1" ht="23.25" customHeight="1" x14ac:dyDescent="0.2">
      <c r="A26" s="1405" t="s">
        <v>75</v>
      </c>
      <c r="B26" s="1406" t="s">
        <v>376</v>
      </c>
      <c r="C26" s="1404"/>
      <c r="D26" s="1777" t="s">
        <v>375</v>
      </c>
      <c r="E26" s="1778"/>
    </row>
    <row r="27" spans="1:5" s="1270" customFormat="1" ht="23.25" customHeight="1" x14ac:dyDescent="0.2">
      <c r="A27" s="1405" t="s">
        <v>77</v>
      </c>
      <c r="B27" s="1406" t="s">
        <v>377</v>
      </c>
      <c r="C27" s="1407"/>
      <c r="D27" s="1777" t="s">
        <v>378</v>
      </c>
      <c r="E27" s="1778"/>
    </row>
    <row r="28" spans="1:5" s="1270" customFormat="1" ht="23.25" customHeight="1" x14ac:dyDescent="0.2">
      <c r="A28" s="1405" t="s">
        <v>79</v>
      </c>
      <c r="B28" s="1408" t="s">
        <v>379</v>
      </c>
      <c r="C28" s="1407"/>
      <c r="D28" s="1777" t="s">
        <v>378</v>
      </c>
      <c r="E28" s="1778"/>
    </row>
    <row r="29" spans="1:5" s="1270" customFormat="1" ht="23.25" customHeight="1" x14ac:dyDescent="0.2">
      <c r="A29" s="1402" t="s">
        <v>81</v>
      </c>
      <c r="B29" s="1408" t="s">
        <v>380</v>
      </c>
      <c r="C29" s="1407"/>
      <c r="D29" s="1777" t="s">
        <v>378</v>
      </c>
      <c r="E29" s="1778"/>
    </row>
    <row r="30" spans="1:5" s="1270" customFormat="1" ht="23.25" customHeight="1" x14ac:dyDescent="0.2">
      <c r="A30" s="1402" t="s">
        <v>381</v>
      </c>
      <c r="B30" s="1408" t="s">
        <v>382</v>
      </c>
      <c r="C30" s="1407"/>
      <c r="D30" s="1799" t="s">
        <v>383</v>
      </c>
      <c r="E30" s="1800"/>
    </row>
    <row r="31" spans="1:5" s="1270" customFormat="1" ht="23.25" customHeight="1" thickBot="1" x14ac:dyDescent="0.25">
      <c r="A31" s="1409" t="s">
        <v>384</v>
      </c>
      <c r="B31" s="1410" t="s">
        <v>385</v>
      </c>
      <c r="C31" s="1411"/>
      <c r="D31" s="1801"/>
      <c r="E31" s="1802"/>
    </row>
    <row r="32" spans="1:5" s="1270" customFormat="1" ht="23.25" customHeight="1" thickBot="1" x14ac:dyDescent="0.25">
      <c r="A32" s="1412" t="s">
        <v>386</v>
      </c>
      <c r="B32" s="1413" t="s">
        <v>387</v>
      </c>
      <c r="C32" s="1414"/>
      <c r="D32" s="1803" t="s">
        <v>388</v>
      </c>
      <c r="E32" s="1804"/>
    </row>
    <row r="33" spans="1:5" s="1270" customFormat="1" ht="23.25" customHeight="1" thickBot="1" x14ac:dyDescent="0.25">
      <c r="A33" s="1399" t="s">
        <v>89</v>
      </c>
      <c r="B33" s="1415" t="s">
        <v>389</v>
      </c>
      <c r="C33" s="1416"/>
      <c r="D33" s="1777" t="s">
        <v>390</v>
      </c>
      <c r="E33" s="1778"/>
    </row>
    <row r="34" spans="1:5" s="1270" customFormat="1" ht="23.25" customHeight="1" x14ac:dyDescent="0.2">
      <c r="A34" s="1417" t="s">
        <v>91</v>
      </c>
      <c r="B34" s="1418" t="s">
        <v>391</v>
      </c>
      <c r="C34" s="1419">
        <f>C14</f>
        <v>155795</v>
      </c>
      <c r="D34" s="1797" t="s">
        <v>392</v>
      </c>
      <c r="E34" s="1798"/>
    </row>
    <row r="35" spans="1:5" s="1270" customFormat="1" ht="23.25" customHeight="1" x14ac:dyDescent="0.2">
      <c r="A35" s="1402" t="s">
        <v>93</v>
      </c>
      <c r="B35" s="1420" t="s">
        <v>393</v>
      </c>
      <c r="C35" s="1421"/>
      <c r="D35" s="1789" t="s">
        <v>375</v>
      </c>
      <c r="E35" s="1790"/>
    </row>
    <row r="36" spans="1:5" s="1270" customFormat="1" ht="23.25" customHeight="1" x14ac:dyDescent="0.2">
      <c r="A36" s="1402" t="s">
        <v>285</v>
      </c>
      <c r="B36" s="1420" t="s">
        <v>394</v>
      </c>
      <c r="C36" s="1421"/>
      <c r="D36" s="1789" t="s">
        <v>375</v>
      </c>
      <c r="E36" s="1790"/>
    </row>
    <row r="37" spans="1:5" s="1270" customFormat="1" ht="23.25" customHeight="1" x14ac:dyDescent="0.2">
      <c r="A37" s="1402" t="s">
        <v>288</v>
      </c>
      <c r="B37" s="1420" t="s">
        <v>395</v>
      </c>
      <c r="C37" s="1421"/>
      <c r="D37" s="1789" t="s">
        <v>375</v>
      </c>
      <c r="E37" s="1790"/>
    </row>
    <row r="38" spans="1:5" s="1270" customFormat="1" ht="23.25" customHeight="1" x14ac:dyDescent="0.2">
      <c r="A38" s="1402" t="s">
        <v>291</v>
      </c>
      <c r="B38" s="1422" t="s">
        <v>112</v>
      </c>
      <c r="C38" s="1421"/>
      <c r="D38" s="1789"/>
      <c r="E38" s="1790"/>
    </row>
    <row r="39" spans="1:5" s="1270" customFormat="1" ht="23.25" customHeight="1" x14ac:dyDescent="0.2">
      <c r="A39" s="1402" t="s">
        <v>294</v>
      </c>
      <c r="B39" s="1422" t="s">
        <v>112</v>
      </c>
      <c r="C39" s="1421"/>
      <c r="D39" s="1789"/>
      <c r="E39" s="1790"/>
    </row>
    <row r="40" spans="1:5" s="1270" customFormat="1" ht="23.25" customHeight="1" thickBot="1" x14ac:dyDescent="0.25">
      <c r="A40" s="1405" t="s">
        <v>297</v>
      </c>
      <c r="B40" s="1423" t="s">
        <v>112</v>
      </c>
      <c r="C40" s="1424"/>
      <c r="D40" s="1791"/>
      <c r="E40" s="1792"/>
    </row>
    <row r="41" spans="1:5" s="1270" customFormat="1" ht="23.25" customHeight="1" thickBot="1" x14ac:dyDescent="0.25">
      <c r="A41" s="1412" t="s">
        <v>302</v>
      </c>
      <c r="B41" s="1425" t="s">
        <v>396</v>
      </c>
      <c r="C41" s="1426">
        <f>SUM(C34:C40)</f>
        <v>155795</v>
      </c>
      <c r="D41" s="1481" t="s">
        <v>397</v>
      </c>
      <c r="E41" s="1482"/>
    </row>
    <row r="42" spans="1:5" s="1270" customFormat="1" ht="23.25" customHeight="1" thickBot="1" x14ac:dyDescent="0.25">
      <c r="A42" s="1412" t="s">
        <v>305</v>
      </c>
      <c r="B42" s="1413" t="s">
        <v>398</v>
      </c>
      <c r="C42" s="1426"/>
      <c r="D42" s="1793" t="s">
        <v>399</v>
      </c>
      <c r="E42" s="1794"/>
    </row>
  </sheetData>
  <mergeCells count="29">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 ref="D26:E26"/>
    <mergeCell ref="D27:E27"/>
    <mergeCell ref="D28:E28"/>
    <mergeCell ref="A21:A22"/>
    <mergeCell ref="B21:B22"/>
    <mergeCell ref="C21:C22"/>
    <mergeCell ref="D21:E22"/>
    <mergeCell ref="D23:E23"/>
    <mergeCell ref="C2:D2"/>
    <mergeCell ref="A3:D3"/>
    <mergeCell ref="A5:D5"/>
    <mergeCell ref="D20:E20"/>
    <mergeCell ref="D25:E25"/>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80"/>
  <sheetViews>
    <sheetView view="pageLayout" zoomScaleNormal="100" workbookViewId="0">
      <selection activeCell="E5" sqref="E5"/>
    </sheetView>
  </sheetViews>
  <sheetFormatPr defaultColWidth="9" defaultRowHeight="12.75" x14ac:dyDescent="0.2"/>
  <cols>
    <col min="1" max="1" width="5.5" style="5" customWidth="1"/>
    <col min="2" max="2" width="11" style="5" customWidth="1"/>
    <col min="3" max="3" width="10.625" style="5" customWidth="1"/>
    <col min="4" max="4" width="10.875" style="5" customWidth="1"/>
    <col min="5" max="5" width="13.5" style="5" customWidth="1"/>
    <col min="6" max="6" width="14" style="5" customWidth="1"/>
    <col min="7" max="7" width="10.25" style="5" customWidth="1"/>
    <col min="8" max="8" width="15.625" style="5" customWidth="1"/>
    <col min="9" max="16384" width="9" style="5"/>
  </cols>
  <sheetData>
    <row r="1" spans="1:10" ht="22.5" customHeight="1" x14ac:dyDescent="0.25">
      <c r="A1" s="504"/>
      <c r="B1" s="505"/>
      <c r="C1" s="470" t="s">
        <v>400</v>
      </c>
      <c r="D1" s="41"/>
      <c r="E1" s="1810" t="s">
        <v>2</v>
      </c>
      <c r="F1" s="1810"/>
      <c r="G1" s="1810"/>
      <c r="H1" s="42"/>
      <c r="I1" s="506"/>
      <c r="J1" s="506"/>
    </row>
    <row r="2" spans="1:10" ht="15" x14ac:dyDescent="0.25">
      <c r="A2" s="1811" t="s">
        <v>226</v>
      </c>
      <c r="B2" s="1812"/>
      <c r="C2" s="1812"/>
      <c r="D2" s="1812"/>
      <c r="E2" s="1812"/>
      <c r="F2" s="1812"/>
      <c r="G2" s="1812"/>
      <c r="H2" s="1813"/>
      <c r="I2" s="18"/>
      <c r="J2" s="18"/>
    </row>
    <row r="3" spans="1:10" ht="14.25" x14ac:dyDescent="0.2">
      <c r="A3" s="1816" t="s">
        <v>401</v>
      </c>
      <c r="B3" s="1817"/>
      <c r="C3" s="1817"/>
      <c r="D3" s="1817"/>
      <c r="E3" s="1817"/>
      <c r="F3" s="1817"/>
      <c r="G3" s="1817"/>
      <c r="H3" s="1818"/>
      <c r="I3" s="18"/>
      <c r="J3" s="18"/>
    </row>
    <row r="4" spans="1:10" ht="25.5" customHeight="1" x14ac:dyDescent="0.25">
      <c r="A4" s="904"/>
      <c r="B4" s="1814" t="s">
        <v>103</v>
      </c>
      <c r="C4" s="1815"/>
      <c r="D4" s="1815"/>
      <c r="E4" s="1819">
        <v>43830</v>
      </c>
      <c r="F4" s="1757"/>
      <c r="G4" s="1757"/>
      <c r="H4" s="957"/>
      <c r="I4" s="18"/>
      <c r="J4" s="18"/>
    </row>
    <row r="5" spans="1:10" customFormat="1" ht="15.75" x14ac:dyDescent="0.25">
      <c r="A5" s="1441"/>
      <c r="B5" s="1441"/>
      <c r="C5" s="1441"/>
      <c r="D5" s="1441"/>
      <c r="E5" s="1441"/>
      <c r="F5" s="1441"/>
      <c r="G5" s="1441"/>
      <c r="H5" s="1441"/>
      <c r="I5" s="1441"/>
      <c r="J5" s="1441"/>
    </row>
    <row r="6" spans="1:10" s="15" customFormat="1" ht="16.5" x14ac:dyDescent="0.25">
      <c r="A6" s="1498" t="s">
        <v>402</v>
      </c>
    </row>
    <row r="7" spans="1:10" s="15" customFormat="1" ht="17.25" thickBot="1" x14ac:dyDescent="0.3">
      <c r="A7" s="1498" t="s">
        <v>403</v>
      </c>
    </row>
    <row r="8" spans="1:10" ht="13.9" customHeight="1" thickTop="1" thickBot="1" x14ac:dyDescent="0.3">
      <c r="A8" s="941" t="s">
        <v>242</v>
      </c>
      <c r="B8" s="942" t="s">
        <v>243</v>
      </c>
      <c r="C8" s="942" t="s">
        <v>21</v>
      </c>
      <c r="D8" s="943" t="s">
        <v>23</v>
      </c>
      <c r="E8" s="943" t="s">
        <v>244</v>
      </c>
      <c r="F8" s="942" t="s">
        <v>404</v>
      </c>
      <c r="G8" s="942" t="s">
        <v>246</v>
      </c>
      <c r="H8" s="944" t="s">
        <v>405</v>
      </c>
      <c r="I8" s="54"/>
      <c r="J8" s="1442"/>
    </row>
    <row r="9" spans="1:10" ht="13.15" customHeight="1" x14ac:dyDescent="0.2">
      <c r="A9" s="905"/>
      <c r="B9" s="119"/>
      <c r="C9" s="62"/>
      <c r="D9" s="18"/>
      <c r="E9" s="18"/>
      <c r="F9" s="18"/>
      <c r="G9" s="119"/>
      <c r="H9" s="373"/>
      <c r="I9" s="1442"/>
      <c r="J9" s="1442"/>
    </row>
    <row r="10" spans="1:10" x14ac:dyDescent="0.2">
      <c r="A10" s="92"/>
      <c r="B10" s="93"/>
      <c r="C10" s="95" t="s">
        <v>406</v>
      </c>
      <c r="D10" s="90"/>
      <c r="E10" s="90"/>
      <c r="F10" s="90"/>
      <c r="G10" s="93"/>
      <c r="H10" s="508"/>
      <c r="I10" s="1442"/>
      <c r="J10" s="1442"/>
    </row>
    <row r="11" spans="1:10" x14ac:dyDescent="0.2">
      <c r="A11" s="509"/>
      <c r="B11" s="103"/>
      <c r="C11" s="103"/>
      <c r="D11" s="71"/>
      <c r="E11" s="71"/>
      <c r="F11" s="103"/>
      <c r="G11" s="103"/>
      <c r="H11" s="70"/>
      <c r="I11" s="1442"/>
      <c r="J11" s="1442"/>
    </row>
    <row r="12" spans="1:10" x14ac:dyDescent="0.2">
      <c r="A12" s="510" t="s">
        <v>407</v>
      </c>
      <c r="B12" s="369" t="s">
        <v>408</v>
      </c>
      <c r="C12" s="369" t="s">
        <v>409</v>
      </c>
      <c r="D12" s="99"/>
      <c r="E12" s="20" t="s">
        <v>410</v>
      </c>
      <c r="F12" s="369" t="s">
        <v>411</v>
      </c>
      <c r="G12" s="369" t="s">
        <v>408</v>
      </c>
      <c r="H12" s="370" t="s">
        <v>408</v>
      </c>
      <c r="I12" s="1442"/>
      <c r="J12" s="1442"/>
    </row>
    <row r="13" spans="1:10" x14ac:dyDescent="0.2">
      <c r="A13" s="510" t="s">
        <v>412</v>
      </c>
      <c r="B13" s="369" t="s">
        <v>413</v>
      </c>
      <c r="C13" s="369" t="s">
        <v>414</v>
      </c>
      <c r="D13" s="99" t="s">
        <v>251</v>
      </c>
      <c r="E13" s="20" t="s">
        <v>251</v>
      </c>
      <c r="F13" s="369"/>
      <c r="G13" s="369" t="s">
        <v>415</v>
      </c>
      <c r="H13" s="370" t="s">
        <v>416</v>
      </c>
      <c r="I13" s="1442"/>
      <c r="J13" s="1442"/>
    </row>
    <row r="14" spans="1:10" x14ac:dyDescent="0.2">
      <c r="A14" s="61"/>
      <c r="B14" s="155"/>
      <c r="C14" s="155"/>
      <c r="D14" s="95" t="s">
        <v>417</v>
      </c>
      <c r="E14" s="1517"/>
      <c r="F14" s="155"/>
      <c r="G14" s="155"/>
      <c r="H14" s="96" t="s">
        <v>418</v>
      </c>
      <c r="I14" s="1442"/>
      <c r="J14" s="1442"/>
    </row>
    <row r="15" spans="1:10" ht="26.25" thickBot="1" x14ac:dyDescent="0.25">
      <c r="A15" s="511"/>
      <c r="B15" s="512"/>
      <c r="C15" s="461" t="s">
        <v>419</v>
      </c>
      <c r="D15" s="513"/>
      <c r="E15" s="514" t="s">
        <v>420</v>
      </c>
      <c r="F15" s="515" t="s">
        <v>421</v>
      </c>
      <c r="G15" s="516"/>
      <c r="H15" s="517" t="s">
        <v>422</v>
      </c>
      <c r="I15" s="1442"/>
      <c r="J15" s="1442"/>
    </row>
    <row r="16" spans="1:10" ht="19.149999999999999" customHeight="1" x14ac:dyDescent="0.2">
      <c r="A16" s="518" t="s">
        <v>71</v>
      </c>
      <c r="B16" s="220" t="s">
        <v>423</v>
      </c>
      <c r="C16" s="100">
        <v>173</v>
      </c>
      <c r="D16" s="1302">
        <v>0</v>
      </c>
      <c r="E16" s="158">
        <v>173</v>
      </c>
      <c r="F16" s="100"/>
      <c r="G16" s="519">
        <v>1</v>
      </c>
      <c r="H16" s="520">
        <v>173</v>
      </c>
      <c r="I16" s="1442"/>
      <c r="J16" s="1442"/>
    </row>
    <row r="17" spans="1:9" ht="19.149999999999999" customHeight="1" x14ac:dyDescent="0.2">
      <c r="A17" s="518" t="s">
        <v>73</v>
      </c>
      <c r="B17" s="220" t="s">
        <v>424</v>
      </c>
      <c r="C17" s="100"/>
      <c r="D17" s="1302"/>
      <c r="E17" s="158"/>
      <c r="F17" s="100"/>
      <c r="G17" s="519">
        <v>1.5</v>
      </c>
      <c r="H17" s="520"/>
      <c r="I17" s="1442"/>
    </row>
    <row r="18" spans="1:9" ht="19.149999999999999" customHeight="1" x14ac:dyDescent="0.2">
      <c r="A18" s="518" t="s">
        <v>75</v>
      </c>
      <c r="B18" s="220" t="s">
        <v>425</v>
      </c>
      <c r="C18" s="100">
        <v>33</v>
      </c>
      <c r="D18" s="1302">
        <v>0</v>
      </c>
      <c r="E18" s="158">
        <v>33</v>
      </c>
      <c r="F18" s="100"/>
      <c r="G18" s="519">
        <v>2.5</v>
      </c>
      <c r="H18" s="520">
        <v>82.5</v>
      </c>
      <c r="I18" s="1442"/>
    </row>
    <row r="19" spans="1:9" ht="19.149999999999999" customHeight="1" x14ac:dyDescent="0.2">
      <c r="A19" s="518" t="s">
        <v>77</v>
      </c>
      <c r="B19" s="220" t="s">
        <v>426</v>
      </c>
      <c r="C19" s="100">
        <v>3</v>
      </c>
      <c r="D19" s="1302">
        <v>0</v>
      </c>
      <c r="E19" s="158">
        <v>3</v>
      </c>
      <c r="F19" s="100"/>
      <c r="G19" s="519">
        <v>5</v>
      </c>
      <c r="H19" s="520">
        <v>15</v>
      </c>
      <c r="I19" s="1442"/>
    </row>
    <row r="20" spans="1:9" ht="19.149999999999999" customHeight="1" x14ac:dyDescent="0.2">
      <c r="A20" s="518" t="s">
        <v>79</v>
      </c>
      <c r="B20" s="220" t="s">
        <v>427</v>
      </c>
      <c r="C20" s="100">
        <v>2</v>
      </c>
      <c r="D20" s="1302"/>
      <c r="E20" s="158">
        <v>2</v>
      </c>
      <c r="F20" s="100"/>
      <c r="G20" s="519">
        <v>8</v>
      </c>
      <c r="H20" s="520">
        <v>16</v>
      </c>
      <c r="I20" s="18"/>
    </row>
    <row r="21" spans="1:9" ht="19.149999999999999" customHeight="1" x14ac:dyDescent="0.2">
      <c r="A21" s="518" t="s">
        <v>81</v>
      </c>
      <c r="B21" s="220" t="s">
        <v>428</v>
      </c>
      <c r="C21" s="100"/>
      <c r="D21" s="1302"/>
      <c r="E21" s="158"/>
      <c r="F21" s="100"/>
      <c r="G21" s="519">
        <v>15</v>
      </c>
      <c r="H21" s="520"/>
      <c r="I21" s="1442"/>
    </row>
    <row r="22" spans="1:9" ht="19.149999999999999" customHeight="1" x14ac:dyDescent="0.2">
      <c r="A22" s="518" t="s">
        <v>83</v>
      </c>
      <c r="B22" s="100"/>
      <c r="C22" s="158"/>
      <c r="D22" s="1302"/>
      <c r="E22" s="157"/>
      <c r="F22" s="100"/>
      <c r="G22" s="100"/>
      <c r="H22" s="520"/>
      <c r="I22" s="1442"/>
    </row>
    <row r="23" spans="1:9" ht="19.149999999999999" customHeight="1" thickBot="1" x14ac:dyDescent="0.25">
      <c r="A23" s="521" t="s">
        <v>85</v>
      </c>
      <c r="B23" s="522"/>
      <c r="C23" s="522"/>
      <c r="D23" s="1303"/>
      <c r="E23" s="523"/>
      <c r="F23" s="522"/>
      <c r="G23" s="522"/>
      <c r="H23" s="524"/>
      <c r="I23" s="1442"/>
    </row>
    <row r="24" spans="1:9" ht="19.149999999999999" customHeight="1" thickBot="1" x14ac:dyDescent="0.25">
      <c r="A24" s="1323" t="s">
        <v>87</v>
      </c>
      <c r="B24" s="525" t="s">
        <v>369</v>
      </c>
      <c r="C24" s="299"/>
      <c r="D24" s="1304"/>
      <c r="E24" s="526">
        <v>211</v>
      </c>
      <c r="F24" s="299"/>
      <c r="G24" s="299"/>
      <c r="H24" s="945">
        <v>288</v>
      </c>
      <c r="I24" s="1442"/>
    </row>
    <row r="25" spans="1:9" ht="19.149999999999999" customHeight="1" thickBot="1" x14ac:dyDescent="0.25">
      <c r="A25" s="527" t="s">
        <v>429</v>
      </c>
      <c r="B25" s="123" t="s">
        <v>411</v>
      </c>
      <c r="C25" s="528"/>
      <c r="D25" s="1305"/>
      <c r="E25" s="529">
        <v>211</v>
      </c>
      <c r="F25" s="528"/>
      <c r="G25" s="528"/>
      <c r="H25" s="530">
        <v>288</v>
      </c>
      <c r="I25" s="1442"/>
    </row>
    <row r="26" spans="1:9" ht="13.5" thickTop="1" x14ac:dyDescent="0.2">
      <c r="A26" s="1442"/>
      <c r="B26" s="1442"/>
      <c r="C26" s="1442"/>
      <c r="D26" s="1442"/>
      <c r="E26" s="18"/>
      <c r="F26" s="1442"/>
      <c r="G26" s="1442"/>
      <c r="H26" s="1442"/>
      <c r="I26" s="1442"/>
    </row>
    <row r="27" spans="1:9" s="15" customFormat="1" ht="16.5" x14ac:dyDescent="0.25">
      <c r="A27" s="908" t="s">
        <v>430</v>
      </c>
    </row>
    <row r="28" spans="1:9" s="15" customFormat="1" ht="17.25" thickBot="1" x14ac:dyDescent="0.3">
      <c r="A28" s="1498" t="s">
        <v>431</v>
      </c>
      <c r="B28" s="414"/>
    </row>
    <row r="29" spans="1:9" s="1270" customFormat="1" ht="13.5" customHeight="1" thickTop="1" x14ac:dyDescent="0.2">
      <c r="A29" s="296" t="s">
        <v>242</v>
      </c>
      <c r="B29" s="471" t="s">
        <v>243</v>
      </c>
      <c r="C29" s="472" t="s">
        <v>21</v>
      </c>
      <c r="D29" s="473" t="s">
        <v>23</v>
      </c>
      <c r="E29" s="474"/>
      <c r="F29" s="472" t="s">
        <v>244</v>
      </c>
      <c r="G29" s="909" t="s">
        <v>404</v>
      </c>
      <c r="H29" s="1442"/>
      <c r="I29" s="1442"/>
    </row>
    <row r="30" spans="1:9" s="1270" customFormat="1" ht="13.5" customHeight="1" x14ac:dyDescent="0.2">
      <c r="A30" s="475"/>
      <c r="B30" s="476"/>
      <c r="C30" s="1820" t="s">
        <v>432</v>
      </c>
      <c r="D30" s="1821"/>
      <c r="E30" s="1821"/>
      <c r="F30" s="1821"/>
      <c r="G30" s="1822"/>
      <c r="H30" s="1442"/>
      <c r="I30" s="1442"/>
    </row>
    <row r="31" spans="1:9" s="1270" customFormat="1" ht="13.5" customHeight="1" x14ac:dyDescent="0.2">
      <c r="A31" s="477"/>
      <c r="B31" s="478"/>
      <c r="C31" s="1823"/>
      <c r="D31" s="1824"/>
      <c r="E31" s="1824"/>
      <c r="F31" s="1824"/>
      <c r="G31" s="1825"/>
      <c r="H31" s="1442"/>
      <c r="I31" s="1442"/>
    </row>
    <row r="32" spans="1:9" s="1270" customFormat="1" ht="13.5" customHeight="1" x14ac:dyDescent="0.2">
      <c r="A32" s="480" t="s">
        <v>407</v>
      </c>
      <c r="B32" s="481" t="s">
        <v>198</v>
      </c>
      <c r="C32" s="482" t="s">
        <v>409</v>
      </c>
      <c r="D32" s="482" t="s">
        <v>251</v>
      </c>
      <c r="E32" s="483"/>
      <c r="F32" s="484" t="s">
        <v>410</v>
      </c>
      <c r="G32" s="906" t="s">
        <v>411</v>
      </c>
      <c r="H32" s="1442"/>
      <c r="I32" s="1442"/>
    </row>
    <row r="33" spans="1:7" s="1270" customFormat="1" x14ac:dyDescent="0.2">
      <c r="A33" s="480" t="s">
        <v>412</v>
      </c>
      <c r="B33" s="481" t="s">
        <v>433</v>
      </c>
      <c r="C33" s="482" t="s">
        <v>414</v>
      </c>
      <c r="D33" s="482" t="s">
        <v>417</v>
      </c>
      <c r="E33" s="483"/>
      <c r="F33" s="484" t="s">
        <v>414</v>
      </c>
      <c r="G33" s="906"/>
    </row>
    <row r="34" spans="1:7" s="1270" customFormat="1" x14ac:dyDescent="0.2">
      <c r="A34" s="475"/>
      <c r="B34" s="476"/>
      <c r="C34" s="479"/>
      <c r="D34" s="485"/>
      <c r="E34" s="486"/>
      <c r="F34" s="479"/>
      <c r="G34" s="910"/>
    </row>
    <row r="35" spans="1:7" s="1270" customFormat="1" x14ac:dyDescent="0.2">
      <c r="A35" s="487"/>
      <c r="B35" s="488"/>
      <c r="C35" s="489" t="s">
        <v>434</v>
      </c>
      <c r="D35" s="490"/>
      <c r="E35" s="491"/>
      <c r="F35" s="484" t="s">
        <v>435</v>
      </c>
      <c r="G35" s="906" t="s">
        <v>421</v>
      </c>
    </row>
    <row r="36" spans="1:7" s="1270" customFormat="1" ht="13.5" thickBot="1" x14ac:dyDescent="0.25">
      <c r="A36" s="492"/>
      <c r="B36" s="493"/>
      <c r="C36" s="494" t="s">
        <v>436</v>
      </c>
      <c r="D36" s="495"/>
      <c r="E36" s="496"/>
      <c r="F36" s="494"/>
      <c r="G36" s="911"/>
    </row>
    <row r="37" spans="1:7" s="1270" customFormat="1" ht="36" customHeight="1" x14ac:dyDescent="0.2">
      <c r="A37" s="497" t="s">
        <v>71</v>
      </c>
      <c r="B37" s="498">
        <v>0</v>
      </c>
      <c r="C37" s="1486">
        <v>0</v>
      </c>
      <c r="D37" s="1826"/>
      <c r="E37" s="1827"/>
      <c r="F37" s="498">
        <v>0</v>
      </c>
      <c r="G37" s="912">
        <v>0</v>
      </c>
    </row>
    <row r="38" spans="1:7" s="1270" customFormat="1" ht="36" customHeight="1" x14ac:dyDescent="0.2">
      <c r="A38" s="499" t="s">
        <v>73</v>
      </c>
      <c r="B38" s="500"/>
      <c r="C38" s="1487"/>
      <c r="D38" s="1828"/>
      <c r="E38" s="1829"/>
      <c r="F38" s="501"/>
      <c r="G38" s="913"/>
    </row>
    <row r="39" spans="1:7" s="1270" customFormat="1" ht="36" customHeight="1" x14ac:dyDescent="0.2">
      <c r="A39" s="499" t="s">
        <v>75</v>
      </c>
      <c r="B39" s="502"/>
      <c r="C39" s="1487"/>
      <c r="D39" s="1828"/>
      <c r="E39" s="1829"/>
      <c r="F39" s="501"/>
      <c r="G39" s="913"/>
    </row>
    <row r="40" spans="1:7" s="1270" customFormat="1" ht="36" customHeight="1" thickBot="1" x14ac:dyDescent="0.25">
      <c r="A40" s="499" t="s">
        <v>77</v>
      </c>
      <c r="B40" s="503"/>
      <c r="C40" s="1488">
        <v>0</v>
      </c>
      <c r="D40" s="1830">
        <v>0</v>
      </c>
      <c r="E40" s="1831"/>
      <c r="F40" s="501">
        <v>0</v>
      </c>
      <c r="G40" s="913">
        <v>0</v>
      </c>
    </row>
    <row r="41" spans="1:7" s="1270" customFormat="1" ht="36" customHeight="1" thickBot="1" x14ac:dyDescent="0.25">
      <c r="A41" s="914" t="s">
        <v>79</v>
      </c>
      <c r="B41" s="907" t="s">
        <v>369</v>
      </c>
      <c r="C41" s="1484"/>
      <c r="D41" s="1808"/>
      <c r="E41" s="1809"/>
      <c r="F41" s="915"/>
      <c r="G41" s="916"/>
    </row>
    <row r="42" spans="1:7" ht="13.5" thickTop="1" x14ac:dyDescent="0.2">
      <c r="A42" s="1442"/>
      <c r="B42" s="1442"/>
      <c r="C42" s="1442"/>
      <c r="D42" s="1442"/>
      <c r="E42" s="18"/>
      <c r="F42" s="1442"/>
      <c r="G42" s="1442"/>
    </row>
    <row r="43" spans="1:7" x14ac:dyDescent="0.2">
      <c r="A43" s="1442"/>
      <c r="B43" s="1442"/>
      <c r="C43" s="1442"/>
      <c r="D43" s="1442"/>
      <c r="E43" s="18"/>
      <c r="F43" s="1442"/>
      <c r="G43" s="1442"/>
    </row>
    <row r="44" spans="1:7" x14ac:dyDescent="0.2">
      <c r="A44" s="1442"/>
      <c r="B44" s="1442"/>
      <c r="C44" s="1442"/>
      <c r="D44" s="1442"/>
      <c r="E44" s="18"/>
      <c r="F44" s="1442"/>
      <c r="G44" s="1442"/>
    </row>
    <row r="45" spans="1:7" x14ac:dyDescent="0.2">
      <c r="A45" s="1442"/>
      <c r="B45" s="1442"/>
      <c r="C45" s="1442"/>
      <c r="D45" s="1442"/>
      <c r="E45" s="18"/>
      <c r="F45" s="1442"/>
      <c r="G45" s="1442"/>
    </row>
    <row r="46" spans="1:7" x14ac:dyDescent="0.2">
      <c r="A46" s="1442"/>
      <c r="B46" s="1442"/>
      <c r="C46" s="1442"/>
      <c r="D46" s="1442"/>
      <c r="E46" s="18"/>
      <c r="F46" s="1442"/>
      <c r="G46" s="1442"/>
    </row>
    <row r="47" spans="1:7" x14ac:dyDescent="0.2">
      <c r="A47" s="1442"/>
      <c r="B47" s="1442"/>
      <c r="C47" s="1442"/>
      <c r="D47" s="1442"/>
      <c r="E47" s="18"/>
      <c r="F47" s="1442"/>
      <c r="G47" s="1442"/>
    </row>
    <row r="48" spans="1:7" x14ac:dyDescent="0.2">
      <c r="A48" s="1442"/>
      <c r="B48" s="1442"/>
      <c r="C48" s="1442"/>
      <c r="D48" s="1442"/>
      <c r="E48" s="18"/>
      <c r="F48" s="1442"/>
      <c r="G48" s="1442"/>
    </row>
    <row r="49" spans="5:5" x14ac:dyDescent="0.2">
      <c r="E49" s="18"/>
    </row>
    <row r="50" spans="5:5" x14ac:dyDescent="0.2">
      <c r="E50" s="18"/>
    </row>
    <row r="51" spans="5:5" x14ac:dyDescent="0.2">
      <c r="E51" s="18"/>
    </row>
    <row r="52" spans="5:5" x14ac:dyDescent="0.2">
      <c r="E52" s="18"/>
    </row>
    <row r="53" spans="5:5" x14ac:dyDescent="0.2">
      <c r="E53" s="18"/>
    </row>
    <row r="54" spans="5:5" x14ac:dyDescent="0.2">
      <c r="E54" s="18"/>
    </row>
    <row r="55" spans="5:5" x14ac:dyDescent="0.2">
      <c r="E55" s="18"/>
    </row>
    <row r="56" spans="5:5" x14ac:dyDescent="0.2">
      <c r="E56" s="18"/>
    </row>
    <row r="57" spans="5:5" x14ac:dyDescent="0.2">
      <c r="E57" s="18"/>
    </row>
    <row r="58" spans="5:5" x14ac:dyDescent="0.2">
      <c r="E58" s="18"/>
    </row>
    <row r="59" spans="5:5" x14ac:dyDescent="0.2">
      <c r="E59" s="18"/>
    </row>
    <row r="60" spans="5:5" x14ac:dyDescent="0.2">
      <c r="E60" s="18"/>
    </row>
    <row r="61" spans="5:5" x14ac:dyDescent="0.2">
      <c r="E61" s="18"/>
    </row>
    <row r="62" spans="5:5" x14ac:dyDescent="0.2">
      <c r="E62" s="18"/>
    </row>
    <row r="63" spans="5:5" x14ac:dyDescent="0.2">
      <c r="E63" s="18"/>
    </row>
    <row r="64" spans="5:5" x14ac:dyDescent="0.2">
      <c r="E64" s="18"/>
    </row>
    <row r="65" spans="5:5" x14ac:dyDescent="0.2">
      <c r="E65" s="18"/>
    </row>
    <row r="66" spans="5:5" x14ac:dyDescent="0.2">
      <c r="E66" s="18"/>
    </row>
    <row r="67" spans="5:5" x14ac:dyDescent="0.2">
      <c r="E67" s="18"/>
    </row>
    <row r="68" spans="5:5" x14ac:dyDescent="0.2">
      <c r="E68" s="18"/>
    </row>
    <row r="69" spans="5:5" x14ac:dyDescent="0.2">
      <c r="E69" s="18"/>
    </row>
    <row r="70" spans="5:5" x14ac:dyDescent="0.2">
      <c r="E70" s="18"/>
    </row>
    <row r="71" spans="5:5" x14ac:dyDescent="0.2">
      <c r="E71" s="18"/>
    </row>
    <row r="72" spans="5:5" x14ac:dyDescent="0.2">
      <c r="E72" s="18"/>
    </row>
    <row r="73" spans="5:5" x14ac:dyDescent="0.2">
      <c r="E73" s="18"/>
    </row>
    <row r="74" spans="5:5" x14ac:dyDescent="0.2">
      <c r="E74" s="18"/>
    </row>
    <row r="75" spans="5:5" x14ac:dyDescent="0.2">
      <c r="E75" s="18"/>
    </row>
    <row r="76" spans="5:5" x14ac:dyDescent="0.2">
      <c r="E76" s="18"/>
    </row>
    <row r="77" spans="5:5" x14ac:dyDescent="0.2">
      <c r="E77" s="18"/>
    </row>
    <row r="78" spans="5:5" x14ac:dyDescent="0.2">
      <c r="E78" s="18"/>
    </row>
    <row r="79" spans="5:5" x14ac:dyDescent="0.2">
      <c r="E79" s="18"/>
    </row>
    <row r="80" spans="5:5" x14ac:dyDescent="0.2">
      <c r="E80" s="18"/>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2"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K48"/>
  <sheetViews>
    <sheetView showGridLines="0" view="pageLayout" zoomScaleNormal="100" workbookViewId="0">
      <selection activeCell="A9" sqref="A9:H9"/>
    </sheetView>
  </sheetViews>
  <sheetFormatPr defaultRowHeight="15.75" x14ac:dyDescent="0.25"/>
  <cols>
    <col min="1" max="8" width="11" style="1152" customWidth="1"/>
    <col min="9" max="251" width="9" style="1236"/>
    <col min="252" max="252" width="3" style="1236" customWidth="1"/>
    <col min="253" max="262" width="9" style="1236"/>
    <col min="263" max="263" width="3.25" style="1236" customWidth="1"/>
    <col min="264" max="507" width="9" style="1236"/>
    <col min="508" max="508" width="3" style="1236" customWidth="1"/>
    <col min="509" max="518" width="9" style="1236"/>
    <col min="519" max="519" width="3.25" style="1236" customWidth="1"/>
    <col min="520" max="763" width="9" style="1236"/>
    <col min="764" max="764" width="3" style="1236" customWidth="1"/>
    <col min="765" max="774" width="9" style="1236"/>
    <col min="775" max="775" width="3.25" style="1236" customWidth="1"/>
    <col min="776" max="1019" width="9" style="1236"/>
    <col min="1020" max="1020" width="3" style="1236" customWidth="1"/>
    <col min="1021" max="1030" width="9" style="1236"/>
    <col min="1031" max="1031" width="3.25" style="1236" customWidth="1"/>
    <col min="1032" max="1275" width="9" style="1236"/>
    <col min="1276" max="1276" width="3" style="1236" customWidth="1"/>
    <col min="1277" max="1286" width="9" style="1236"/>
    <col min="1287" max="1287" width="3.25" style="1236" customWidth="1"/>
    <col min="1288" max="1531" width="9" style="1236"/>
    <col min="1532" max="1532" width="3" style="1236" customWidth="1"/>
    <col min="1533" max="1542" width="9" style="1236"/>
    <col min="1543" max="1543" width="3.25" style="1236" customWidth="1"/>
    <col min="1544" max="1787" width="9" style="1236"/>
    <col min="1788" max="1788" width="3" style="1236" customWidth="1"/>
    <col min="1789" max="1798" width="9" style="1236"/>
    <col min="1799" max="1799" width="3.25" style="1236" customWidth="1"/>
    <col min="1800" max="2043" width="9" style="1236"/>
    <col min="2044" max="2044" width="3" style="1236" customWidth="1"/>
    <col min="2045" max="2054" width="9" style="1236"/>
    <col min="2055" max="2055" width="3.25" style="1236" customWidth="1"/>
    <col min="2056" max="2299" width="9" style="1236"/>
    <col min="2300" max="2300" width="3" style="1236" customWidth="1"/>
    <col min="2301" max="2310" width="9" style="1236"/>
    <col min="2311" max="2311" width="3.25" style="1236" customWidth="1"/>
    <col min="2312" max="2555" width="9" style="1236"/>
    <col min="2556" max="2556" width="3" style="1236" customWidth="1"/>
    <col min="2557" max="2566" width="9" style="1236"/>
    <col min="2567" max="2567" width="3.25" style="1236" customWidth="1"/>
    <col min="2568" max="2811" width="9" style="1236"/>
    <col min="2812" max="2812" width="3" style="1236" customWidth="1"/>
    <col min="2813" max="2822" width="9" style="1236"/>
    <col min="2823" max="2823" width="3.25" style="1236" customWidth="1"/>
    <col min="2824" max="3067" width="9" style="1236"/>
    <col min="3068" max="3068" width="3" style="1236" customWidth="1"/>
    <col min="3069" max="3078" width="9" style="1236"/>
    <col min="3079" max="3079" width="3.25" style="1236" customWidth="1"/>
    <col min="3080" max="3323" width="9" style="1236"/>
    <col min="3324" max="3324" width="3" style="1236" customWidth="1"/>
    <col min="3325" max="3334" width="9" style="1236"/>
    <col min="3335" max="3335" width="3.25" style="1236" customWidth="1"/>
    <col min="3336" max="3579" width="9" style="1236"/>
    <col min="3580" max="3580" width="3" style="1236" customWidth="1"/>
    <col min="3581" max="3590" width="9" style="1236"/>
    <col min="3591" max="3591" width="3.25" style="1236" customWidth="1"/>
    <col min="3592" max="3835" width="9" style="1236"/>
    <col min="3836" max="3836" width="3" style="1236" customWidth="1"/>
    <col min="3837" max="3846" width="9" style="1236"/>
    <col min="3847" max="3847" width="3.25" style="1236" customWidth="1"/>
    <col min="3848" max="4091" width="9" style="1236"/>
    <col min="4092" max="4092" width="3" style="1236" customWidth="1"/>
    <col min="4093" max="4102" width="9" style="1236"/>
    <col min="4103" max="4103" width="3.25" style="1236" customWidth="1"/>
    <col min="4104" max="4347" width="9" style="1236"/>
    <col min="4348" max="4348" width="3" style="1236" customWidth="1"/>
    <col min="4349" max="4358" width="9" style="1236"/>
    <col min="4359" max="4359" width="3.25" style="1236" customWidth="1"/>
    <col min="4360" max="4603" width="9" style="1236"/>
    <col min="4604" max="4604" width="3" style="1236" customWidth="1"/>
    <col min="4605" max="4614" width="9" style="1236"/>
    <col min="4615" max="4615" width="3.25" style="1236" customWidth="1"/>
    <col min="4616" max="4859" width="9" style="1236"/>
    <col min="4860" max="4860" width="3" style="1236" customWidth="1"/>
    <col min="4861" max="4870" width="9" style="1236"/>
    <col min="4871" max="4871" width="3.25" style="1236" customWidth="1"/>
    <col min="4872" max="5115" width="9" style="1236"/>
    <col min="5116" max="5116" width="3" style="1236" customWidth="1"/>
    <col min="5117" max="5126" width="9" style="1236"/>
    <col min="5127" max="5127" width="3.25" style="1236" customWidth="1"/>
    <col min="5128" max="5371" width="9" style="1236"/>
    <col min="5372" max="5372" width="3" style="1236" customWidth="1"/>
    <col min="5373" max="5382" width="9" style="1236"/>
    <col min="5383" max="5383" width="3.25" style="1236" customWidth="1"/>
    <col min="5384" max="5627" width="9" style="1236"/>
    <col min="5628" max="5628" width="3" style="1236" customWidth="1"/>
    <col min="5629" max="5638" width="9" style="1236"/>
    <col min="5639" max="5639" width="3.25" style="1236" customWidth="1"/>
    <col min="5640" max="5883" width="9" style="1236"/>
    <col min="5884" max="5884" width="3" style="1236" customWidth="1"/>
    <col min="5885" max="5894" width="9" style="1236"/>
    <col min="5895" max="5895" width="3.25" style="1236" customWidth="1"/>
    <col min="5896" max="6139" width="9" style="1236"/>
    <col min="6140" max="6140" width="3" style="1236" customWidth="1"/>
    <col min="6141" max="6150" width="9" style="1236"/>
    <col min="6151" max="6151" width="3.25" style="1236" customWidth="1"/>
    <col min="6152" max="6395" width="9" style="1236"/>
    <col min="6396" max="6396" width="3" style="1236" customWidth="1"/>
    <col min="6397" max="6406" width="9" style="1236"/>
    <col min="6407" max="6407" width="3.25" style="1236" customWidth="1"/>
    <col min="6408" max="6651" width="9" style="1236"/>
    <col min="6652" max="6652" width="3" style="1236" customWidth="1"/>
    <col min="6653" max="6662" width="9" style="1236"/>
    <col min="6663" max="6663" width="3.25" style="1236" customWidth="1"/>
    <col min="6664" max="6907" width="9" style="1236"/>
    <col min="6908" max="6908" width="3" style="1236" customWidth="1"/>
    <col min="6909" max="6918" width="9" style="1236"/>
    <col min="6919" max="6919" width="3.25" style="1236" customWidth="1"/>
    <col min="6920" max="7163" width="9" style="1236"/>
    <col min="7164" max="7164" width="3" style="1236" customWidth="1"/>
    <col min="7165" max="7174" width="9" style="1236"/>
    <col min="7175" max="7175" width="3.25" style="1236" customWidth="1"/>
    <col min="7176" max="7419" width="9" style="1236"/>
    <col min="7420" max="7420" width="3" style="1236" customWidth="1"/>
    <col min="7421" max="7430" width="9" style="1236"/>
    <col min="7431" max="7431" width="3.25" style="1236" customWidth="1"/>
    <col min="7432" max="7675" width="9" style="1236"/>
    <col min="7676" max="7676" width="3" style="1236" customWidth="1"/>
    <col min="7677" max="7686" width="9" style="1236"/>
    <col min="7687" max="7687" width="3.25" style="1236" customWidth="1"/>
    <col min="7688" max="7931" width="9" style="1236"/>
    <col min="7932" max="7932" width="3" style="1236" customWidth="1"/>
    <col min="7933" max="7942" width="9" style="1236"/>
    <col min="7943" max="7943" width="3.25" style="1236" customWidth="1"/>
    <col min="7944" max="8187" width="9" style="1236"/>
    <col min="8188" max="8188" width="3" style="1236" customWidth="1"/>
    <col min="8189" max="8198" width="9" style="1236"/>
    <col min="8199" max="8199" width="3.25" style="1236" customWidth="1"/>
    <col min="8200" max="8443" width="9" style="1236"/>
    <col min="8444" max="8444" width="3" style="1236" customWidth="1"/>
    <col min="8445" max="8454" width="9" style="1236"/>
    <col min="8455" max="8455" width="3.25" style="1236" customWidth="1"/>
    <col min="8456" max="8699" width="9" style="1236"/>
    <col min="8700" max="8700" width="3" style="1236" customWidth="1"/>
    <col min="8701" max="8710" width="9" style="1236"/>
    <col min="8711" max="8711" width="3.25" style="1236" customWidth="1"/>
    <col min="8712" max="8955" width="9" style="1236"/>
    <col min="8956" max="8956" width="3" style="1236" customWidth="1"/>
    <col min="8957" max="8966" width="9" style="1236"/>
    <col min="8967" max="8967" width="3.25" style="1236" customWidth="1"/>
    <col min="8968" max="9211" width="9" style="1236"/>
    <col min="9212" max="9212" width="3" style="1236" customWidth="1"/>
    <col min="9213" max="9222" width="9" style="1236"/>
    <col min="9223" max="9223" width="3.25" style="1236" customWidth="1"/>
    <col min="9224" max="9467" width="9" style="1236"/>
    <col min="9468" max="9468" width="3" style="1236" customWidth="1"/>
    <col min="9469" max="9478" width="9" style="1236"/>
    <col min="9479" max="9479" width="3.25" style="1236" customWidth="1"/>
    <col min="9480" max="9723" width="9" style="1236"/>
    <col min="9724" max="9724" width="3" style="1236" customWidth="1"/>
    <col min="9725" max="9734" width="9" style="1236"/>
    <col min="9735" max="9735" width="3.25" style="1236" customWidth="1"/>
    <col min="9736" max="9979" width="9" style="1236"/>
    <col min="9980" max="9980" width="3" style="1236" customWidth="1"/>
    <col min="9981" max="9990" width="9" style="1236"/>
    <col min="9991" max="9991" width="3.25" style="1236" customWidth="1"/>
    <col min="9992" max="10235" width="9" style="1236"/>
    <col min="10236" max="10236" width="3" style="1236" customWidth="1"/>
    <col min="10237" max="10246" width="9" style="1236"/>
    <col min="10247" max="10247" width="3.25" style="1236" customWidth="1"/>
    <col min="10248" max="10491" width="9" style="1236"/>
    <col min="10492" max="10492" width="3" style="1236" customWidth="1"/>
    <col min="10493" max="10502" width="9" style="1236"/>
    <col min="10503" max="10503" width="3.25" style="1236" customWidth="1"/>
    <col min="10504" max="10747" width="9" style="1236"/>
    <col min="10748" max="10748" width="3" style="1236" customWidth="1"/>
    <col min="10749" max="10758" width="9" style="1236"/>
    <col min="10759" max="10759" width="3.25" style="1236" customWidth="1"/>
    <col min="10760" max="11003" width="9" style="1236"/>
    <col min="11004" max="11004" width="3" style="1236" customWidth="1"/>
    <col min="11005" max="11014" width="9" style="1236"/>
    <col min="11015" max="11015" width="3.25" style="1236" customWidth="1"/>
    <col min="11016" max="11259" width="9" style="1236"/>
    <col min="11260" max="11260" width="3" style="1236" customWidth="1"/>
    <col min="11261" max="11270" width="9" style="1236"/>
    <col min="11271" max="11271" width="3.25" style="1236" customWidth="1"/>
    <col min="11272" max="11515" width="9" style="1236"/>
    <col min="11516" max="11516" width="3" style="1236" customWidth="1"/>
    <col min="11517" max="11526" width="9" style="1236"/>
    <col min="11527" max="11527" width="3.25" style="1236" customWidth="1"/>
    <col min="11528" max="11771" width="9" style="1236"/>
    <col min="11772" max="11772" width="3" style="1236" customWidth="1"/>
    <col min="11773" max="11782" width="9" style="1236"/>
    <col min="11783" max="11783" width="3.25" style="1236" customWidth="1"/>
    <col min="11784" max="12027" width="9" style="1236"/>
    <col min="12028" max="12028" width="3" style="1236" customWidth="1"/>
    <col min="12029" max="12038" width="9" style="1236"/>
    <col min="12039" max="12039" width="3.25" style="1236" customWidth="1"/>
    <col min="12040" max="12283" width="9" style="1236"/>
    <col min="12284" max="12284" width="3" style="1236" customWidth="1"/>
    <col min="12285" max="12294" width="9" style="1236"/>
    <col min="12295" max="12295" width="3.25" style="1236" customWidth="1"/>
    <col min="12296" max="12539" width="9" style="1236"/>
    <col min="12540" max="12540" width="3" style="1236" customWidth="1"/>
    <col min="12541" max="12550" width="9" style="1236"/>
    <col min="12551" max="12551" width="3.25" style="1236" customWidth="1"/>
    <col min="12552" max="12795" width="9" style="1236"/>
    <col min="12796" max="12796" width="3" style="1236" customWidth="1"/>
    <col min="12797" max="12806" width="9" style="1236"/>
    <col min="12807" max="12807" width="3.25" style="1236" customWidth="1"/>
    <col min="12808" max="13051" width="9" style="1236"/>
    <col min="13052" max="13052" width="3" style="1236" customWidth="1"/>
    <col min="13053" max="13062" width="9" style="1236"/>
    <col min="13063" max="13063" width="3.25" style="1236" customWidth="1"/>
    <col min="13064" max="13307" width="9" style="1236"/>
    <col min="13308" max="13308" width="3" style="1236" customWidth="1"/>
    <col min="13309" max="13318" width="9" style="1236"/>
    <col min="13319" max="13319" width="3.25" style="1236" customWidth="1"/>
    <col min="13320" max="13563" width="9" style="1236"/>
    <col min="13564" max="13564" width="3" style="1236" customWidth="1"/>
    <col min="13565" max="13574" width="9" style="1236"/>
    <col min="13575" max="13575" width="3.25" style="1236" customWidth="1"/>
    <col min="13576" max="13819" width="9" style="1236"/>
    <col min="13820" max="13820" width="3" style="1236" customWidth="1"/>
    <col min="13821" max="13830" width="9" style="1236"/>
    <col min="13831" max="13831" width="3.25" style="1236" customWidth="1"/>
    <col min="13832" max="14075" width="9" style="1236"/>
    <col min="14076" max="14076" width="3" style="1236" customWidth="1"/>
    <col min="14077" max="14086" width="9" style="1236"/>
    <col min="14087" max="14087" width="3.25" style="1236" customWidth="1"/>
    <col min="14088" max="14331" width="9" style="1236"/>
    <col min="14332" max="14332" width="3" style="1236" customWidth="1"/>
    <col min="14333" max="14342" width="9" style="1236"/>
    <col min="14343" max="14343" width="3.25" style="1236" customWidth="1"/>
    <col min="14344" max="14587" width="9" style="1236"/>
    <col min="14588" max="14588" width="3" style="1236" customWidth="1"/>
    <col min="14589" max="14598" width="9" style="1236"/>
    <col min="14599" max="14599" width="3.25" style="1236" customWidth="1"/>
    <col min="14600" max="14843" width="9" style="1236"/>
    <col min="14844" max="14844" width="3" style="1236" customWidth="1"/>
    <col min="14845" max="14854" width="9" style="1236"/>
    <col min="14855" max="14855" width="3.25" style="1236" customWidth="1"/>
    <col min="14856" max="15099" width="9" style="1236"/>
    <col min="15100" max="15100" width="3" style="1236" customWidth="1"/>
    <col min="15101" max="15110" width="9" style="1236"/>
    <col min="15111" max="15111" width="3.25" style="1236" customWidth="1"/>
    <col min="15112" max="15355" width="9" style="1236"/>
    <col min="15356" max="15356" width="3" style="1236" customWidth="1"/>
    <col min="15357" max="15366" width="9" style="1236"/>
    <col min="15367" max="15367" width="3.25" style="1236" customWidth="1"/>
    <col min="15368" max="15611" width="9" style="1236"/>
    <col min="15612" max="15612" width="3" style="1236" customWidth="1"/>
    <col min="15613" max="15622" width="9" style="1236"/>
    <col min="15623" max="15623" width="3.25" style="1236" customWidth="1"/>
    <col min="15624" max="15867" width="9" style="1236"/>
    <col min="15868" max="15868" width="3" style="1236" customWidth="1"/>
    <col min="15869" max="15878" width="9" style="1236"/>
    <col min="15879" max="15879" width="3.25" style="1236" customWidth="1"/>
    <col min="15880" max="16123" width="9" style="1236"/>
    <col min="16124" max="16124" width="3" style="1236" customWidth="1"/>
    <col min="16125" max="16134" width="9" style="1236"/>
    <col min="16135" max="16135" width="3.25" style="1236" customWidth="1"/>
    <col min="16136" max="16384" width="9" style="1236"/>
  </cols>
  <sheetData>
    <row r="1" spans="1:11" ht="18" customHeight="1" x14ac:dyDescent="0.3">
      <c r="A1" s="1179" t="s">
        <v>112</v>
      </c>
      <c r="B1" s="1841" t="s">
        <v>400</v>
      </c>
      <c r="C1" s="1841"/>
      <c r="D1" s="1838" t="s">
        <v>2</v>
      </c>
      <c r="E1" s="1839"/>
      <c r="F1" s="1839"/>
      <c r="G1" s="1839"/>
      <c r="H1" s="1207"/>
      <c r="I1" s="1062"/>
      <c r="J1" s="1062"/>
      <c r="K1" s="1442"/>
    </row>
    <row r="2" spans="1:11" ht="21.75" customHeight="1" x14ac:dyDescent="0.3">
      <c r="A2" s="1842" t="s">
        <v>226</v>
      </c>
      <c r="B2" s="1843"/>
      <c r="C2" s="1843"/>
      <c r="D2" s="1843"/>
      <c r="E2" s="1843"/>
      <c r="F2" s="1843"/>
      <c r="G2" s="1843"/>
      <c r="H2" s="1844"/>
      <c r="I2" s="1062"/>
      <c r="J2" s="1062"/>
      <c r="K2" s="1062"/>
    </row>
    <row r="3" spans="1:11" ht="18.75" customHeight="1" x14ac:dyDescent="0.3">
      <c r="A3" s="1845" t="s">
        <v>437</v>
      </c>
      <c r="B3" s="1846"/>
      <c r="C3" s="1846"/>
      <c r="D3" s="1846"/>
      <c r="E3" s="1846"/>
      <c r="F3" s="1846"/>
      <c r="G3" s="1846"/>
      <c r="H3" s="1847"/>
      <c r="I3" s="1062"/>
      <c r="J3" s="1062"/>
      <c r="K3" s="1062"/>
    </row>
    <row r="4" spans="1:11" ht="18.75" customHeight="1" x14ac:dyDescent="0.3">
      <c r="A4" s="1253"/>
      <c r="B4" s="1253"/>
      <c r="C4" s="1253"/>
      <c r="D4" s="1253"/>
      <c r="E4" s="1253"/>
      <c r="F4" s="1253"/>
      <c r="G4" s="1253"/>
      <c r="H4" s="1253"/>
      <c r="I4" s="1062"/>
      <c r="J4" s="1062"/>
      <c r="K4" s="1062"/>
    </row>
    <row r="5" spans="1:11" x14ac:dyDescent="0.25">
      <c r="A5" s="1252" t="s">
        <v>438</v>
      </c>
      <c r="B5" s="1442"/>
      <c r="C5" s="1442"/>
      <c r="D5" s="1442"/>
      <c r="E5" s="1442"/>
      <c r="F5" s="1442"/>
      <c r="G5" s="1442"/>
      <c r="H5" s="1442"/>
      <c r="I5" s="1442"/>
      <c r="J5" s="1442"/>
      <c r="K5" s="1442"/>
    </row>
    <row r="6" spans="1:11" x14ac:dyDescent="0.25">
      <c r="A6" s="54"/>
      <c r="B6" s="1442"/>
      <c r="C6" s="1442"/>
      <c r="D6" s="1442"/>
      <c r="E6" s="1442"/>
      <c r="F6" s="1442"/>
      <c r="G6" s="1442"/>
      <c r="H6" s="1442"/>
      <c r="I6" s="1442"/>
      <c r="J6" s="1442"/>
      <c r="K6" s="1442"/>
    </row>
    <row r="7" spans="1:11" ht="37.9" customHeight="1" x14ac:dyDescent="0.3">
      <c r="A7" s="1840" t="s">
        <v>439</v>
      </c>
      <c r="B7" s="1835"/>
      <c r="C7" s="1835"/>
      <c r="D7" s="1835"/>
      <c r="E7" s="1835"/>
      <c r="F7" s="1835"/>
      <c r="G7" s="1835"/>
      <c r="H7" s="1835"/>
      <c r="I7" s="1062"/>
      <c r="J7" s="1062"/>
      <c r="K7" s="1062"/>
    </row>
    <row r="8" spans="1:11" x14ac:dyDescent="0.25">
      <c r="A8" s="1178"/>
      <c r="B8" s="1177"/>
      <c r="C8" s="1178"/>
      <c r="D8" s="1178"/>
      <c r="E8" s="1178"/>
      <c r="F8" s="1178"/>
      <c r="G8" s="1178"/>
      <c r="H8" s="1178"/>
      <c r="I8" s="1442"/>
      <c r="J8" s="1442"/>
      <c r="K8" s="1442"/>
    </row>
    <row r="9" spans="1:11" ht="32.25" customHeight="1" x14ac:dyDescent="0.25">
      <c r="A9" s="1835" t="s">
        <v>440</v>
      </c>
      <c r="B9" s="1835"/>
      <c r="C9" s="1835"/>
      <c r="D9" s="1835"/>
      <c r="E9" s="1835"/>
      <c r="F9" s="1835"/>
      <c r="G9" s="1835"/>
      <c r="H9" s="1835"/>
      <c r="I9" s="1442"/>
      <c r="J9" s="1442"/>
      <c r="K9" s="1442"/>
    </row>
    <row r="10" spans="1:11" ht="18.75" x14ac:dyDescent="0.3">
      <c r="A10" s="1253"/>
      <c r="B10" s="1253"/>
      <c r="C10" s="1253"/>
      <c r="D10" s="1253"/>
      <c r="E10" s="1253"/>
      <c r="F10" s="1253"/>
      <c r="G10" s="1253"/>
      <c r="H10" s="1253"/>
      <c r="I10" s="1062"/>
      <c r="J10" s="1062"/>
      <c r="K10" s="1062"/>
    </row>
    <row r="11" spans="1:11" x14ac:dyDescent="0.2">
      <c r="A11" s="1836" t="s">
        <v>441</v>
      </c>
      <c r="B11" s="1836"/>
      <c r="C11" s="1836"/>
      <c r="D11" s="1836"/>
      <c r="E11" s="1836"/>
      <c r="F11" s="1836"/>
      <c r="G11" s="1836"/>
      <c r="H11" s="1836"/>
      <c r="I11" s="1442"/>
      <c r="J11" s="1442"/>
      <c r="K11" s="1442"/>
    </row>
    <row r="12" spans="1:11" s="18" customFormat="1" ht="132" customHeight="1" x14ac:dyDescent="0.3">
      <c r="A12" s="1837" t="s">
        <v>442</v>
      </c>
      <c r="B12" s="1837"/>
      <c r="C12" s="1837"/>
      <c r="D12" s="1837"/>
      <c r="E12" s="1837"/>
      <c r="F12" s="1837"/>
      <c r="G12" s="1837"/>
      <c r="H12" s="1837"/>
      <c r="I12" s="1061"/>
      <c r="J12" s="1061"/>
      <c r="K12" s="1061"/>
    </row>
    <row r="13" spans="1:11" s="18" customFormat="1" ht="18.75" x14ac:dyDescent="0.3">
      <c r="A13" s="1491"/>
      <c r="B13" s="1491"/>
      <c r="C13" s="1491"/>
      <c r="D13" s="1491"/>
      <c r="E13" s="1491"/>
      <c r="F13" s="1491"/>
      <c r="G13" s="1491"/>
      <c r="H13" s="1491"/>
      <c r="I13" s="1061"/>
      <c r="J13" s="1061"/>
      <c r="K13" s="1061"/>
    </row>
    <row r="14" spans="1:11" ht="18.75" x14ac:dyDescent="0.3">
      <c r="A14" s="1834" t="s">
        <v>443</v>
      </c>
      <c r="B14" s="1834"/>
      <c r="C14" s="1834"/>
      <c r="D14" s="1834"/>
      <c r="E14" s="1834"/>
      <c r="F14" s="1834"/>
      <c r="G14" s="1834"/>
      <c r="H14" s="1834"/>
      <c r="I14" s="1062"/>
      <c r="J14" s="1062"/>
      <c r="K14" s="1062"/>
    </row>
    <row r="15" spans="1:11" ht="18.75" x14ac:dyDescent="0.3">
      <c r="A15" s="1833" t="s">
        <v>444</v>
      </c>
      <c r="B15" s="1833"/>
      <c r="C15" s="1833"/>
      <c r="D15" s="1833"/>
      <c r="E15" s="1833"/>
      <c r="F15" s="1833"/>
      <c r="G15" s="1833"/>
      <c r="H15" s="1833"/>
      <c r="I15" s="1062"/>
      <c r="J15" s="1062"/>
      <c r="K15" s="1062"/>
    </row>
    <row r="16" spans="1:11" ht="18.75" x14ac:dyDescent="0.3">
      <c r="A16" s="1833" t="s">
        <v>445</v>
      </c>
      <c r="B16" s="1833"/>
      <c r="C16" s="1833"/>
      <c r="D16" s="1833"/>
      <c r="E16" s="1833"/>
      <c r="F16" s="1833"/>
      <c r="G16" s="1833"/>
      <c r="H16" s="1833"/>
      <c r="I16" s="1062"/>
      <c r="J16" s="1062"/>
      <c r="K16" s="1062"/>
    </row>
    <row r="17" spans="1:11" ht="18.75" x14ac:dyDescent="0.3">
      <c r="A17" s="1833" t="s">
        <v>446</v>
      </c>
      <c r="B17" s="1833"/>
      <c r="C17" s="1833"/>
      <c r="D17" s="1833"/>
      <c r="E17" s="1833"/>
      <c r="F17" s="1833"/>
      <c r="G17" s="1833"/>
      <c r="H17" s="1833"/>
      <c r="I17" s="1062"/>
      <c r="J17" s="1062"/>
      <c r="K17" s="1062"/>
    </row>
    <row r="18" spans="1:11" ht="30" customHeight="1" x14ac:dyDescent="0.3">
      <c r="A18" s="1833" t="s">
        <v>447</v>
      </c>
      <c r="B18" s="1833"/>
      <c r="C18" s="1833"/>
      <c r="D18" s="1833"/>
      <c r="E18" s="1833"/>
      <c r="F18" s="1833"/>
      <c r="G18" s="1833"/>
      <c r="H18" s="1833"/>
      <c r="I18" s="1062"/>
      <c r="J18" s="1062"/>
      <c r="K18" s="1062"/>
    </row>
    <row r="19" spans="1:11" ht="18.75" x14ac:dyDescent="0.3">
      <c r="A19" s="1833" t="s">
        <v>448</v>
      </c>
      <c r="B19" s="1833"/>
      <c r="C19" s="1833"/>
      <c r="D19" s="1833"/>
      <c r="E19" s="1833"/>
      <c r="F19" s="1833"/>
      <c r="G19" s="1833"/>
      <c r="H19" s="1833"/>
      <c r="I19" s="1062"/>
      <c r="J19" s="1062"/>
      <c r="K19" s="1062"/>
    </row>
    <row r="20" spans="1:11" ht="36.75" customHeight="1" x14ac:dyDescent="0.3">
      <c r="A20" s="1832" t="s">
        <v>449</v>
      </c>
      <c r="B20" s="1832"/>
      <c r="C20" s="1832"/>
      <c r="D20" s="1832"/>
      <c r="E20" s="1832"/>
      <c r="F20" s="1832"/>
      <c r="G20" s="1832"/>
      <c r="H20" s="1832"/>
      <c r="I20" s="1062"/>
      <c r="J20" s="1062"/>
      <c r="K20" s="1062"/>
    </row>
    <row r="21" spans="1:11" ht="18.75" x14ac:dyDescent="0.3">
      <c r="A21" s="1833" t="s">
        <v>450</v>
      </c>
      <c r="B21" s="1833"/>
      <c r="C21" s="1833"/>
      <c r="D21" s="1833"/>
      <c r="E21" s="1833"/>
      <c r="F21" s="1833"/>
      <c r="G21" s="1833"/>
      <c r="H21" s="1833"/>
      <c r="I21" s="1062"/>
      <c r="J21" s="1062"/>
      <c r="K21" s="1062"/>
    </row>
    <row r="22" spans="1:11" ht="18.75" x14ac:dyDescent="0.3">
      <c r="A22" s="1833" t="s">
        <v>451</v>
      </c>
      <c r="B22" s="1833"/>
      <c r="C22" s="1833"/>
      <c r="D22" s="1833"/>
      <c r="E22" s="1833"/>
      <c r="F22" s="1833"/>
      <c r="G22" s="1833"/>
      <c r="H22" s="1833"/>
      <c r="I22" s="1062"/>
      <c r="J22" s="1062"/>
      <c r="K22" s="1062"/>
    </row>
    <row r="23" spans="1:11" ht="18.75" x14ac:dyDescent="0.3">
      <c r="A23" s="1833" t="s">
        <v>452</v>
      </c>
      <c r="B23" s="1833"/>
      <c r="C23" s="1833"/>
      <c r="D23" s="1833"/>
      <c r="E23" s="1833"/>
      <c r="F23" s="1833"/>
      <c r="G23" s="1833"/>
      <c r="H23" s="1833"/>
      <c r="I23" s="1062"/>
      <c r="J23" s="1062"/>
      <c r="K23" s="1062"/>
    </row>
    <row r="24" spans="1:11" ht="18.75" x14ac:dyDescent="0.3">
      <c r="A24" s="1178"/>
      <c r="B24" s="1489"/>
      <c r="C24" s="1206"/>
      <c r="D24" s="1206"/>
      <c r="E24" s="1206"/>
      <c r="F24" s="1206"/>
      <c r="G24" s="1206"/>
      <c r="H24" s="1206"/>
      <c r="I24" s="1062"/>
      <c r="J24" s="1062"/>
      <c r="K24" s="1062"/>
    </row>
    <row r="25" spans="1:11" x14ac:dyDescent="0.25">
      <c r="A25" s="1180"/>
      <c r="B25" s="1177"/>
      <c r="C25" s="1180"/>
      <c r="D25" s="1180"/>
      <c r="E25" s="1180"/>
      <c r="F25" s="1180"/>
      <c r="G25" s="1180"/>
      <c r="H25" s="1180"/>
      <c r="I25" s="1442"/>
      <c r="J25" s="1442"/>
      <c r="K25" s="1442"/>
    </row>
    <row r="26" spans="1:11" x14ac:dyDescent="0.25">
      <c r="A26" s="1180"/>
      <c r="B26" s="1178"/>
      <c r="C26" s="1180"/>
      <c r="D26" s="1180"/>
      <c r="E26" s="1180"/>
      <c r="F26" s="1180"/>
      <c r="G26" s="1180"/>
      <c r="H26" s="1180"/>
      <c r="I26" s="1442"/>
      <c r="J26" s="1442"/>
      <c r="K26" s="1442"/>
    </row>
    <row r="27" spans="1:11" x14ac:dyDescent="0.25">
      <c r="A27" s="1180"/>
      <c r="B27" s="1178"/>
      <c r="C27" s="1180"/>
      <c r="D27" s="1180"/>
      <c r="E27" s="1180"/>
      <c r="F27" s="1180"/>
      <c r="G27" s="1180"/>
      <c r="H27" s="1180"/>
      <c r="I27" s="1442"/>
      <c r="J27" s="1442"/>
      <c r="K27" s="1442"/>
    </row>
    <row r="28" spans="1:11" x14ac:dyDescent="0.25">
      <c r="A28" s="1180"/>
      <c r="B28" s="1178"/>
      <c r="C28" s="1180"/>
      <c r="D28" s="1180"/>
      <c r="E28" s="1180"/>
      <c r="F28" s="1180"/>
      <c r="G28" s="1180"/>
      <c r="H28" s="1180"/>
      <c r="I28" s="1442"/>
      <c r="J28" s="1442"/>
      <c r="K28" s="1442"/>
    </row>
    <row r="29" spans="1:11" x14ac:dyDescent="0.25">
      <c r="A29" s="1180"/>
      <c r="B29" s="1178"/>
      <c r="C29" s="1180"/>
      <c r="D29" s="1180"/>
      <c r="E29" s="1180"/>
      <c r="F29" s="1180"/>
      <c r="G29" s="1180"/>
      <c r="H29" s="1180"/>
      <c r="I29" s="1442"/>
      <c r="J29" s="1442"/>
      <c r="K29" s="1442"/>
    </row>
    <row r="30" spans="1:11" x14ac:dyDescent="0.25">
      <c r="A30" s="1180"/>
      <c r="B30" s="1178"/>
      <c r="C30" s="1180"/>
      <c r="D30" s="1180"/>
      <c r="E30" s="1180"/>
      <c r="F30" s="1180"/>
      <c r="G30" s="1180"/>
      <c r="H30" s="1180"/>
      <c r="I30" s="1442"/>
      <c r="J30" s="1442"/>
      <c r="K30" s="1442"/>
    </row>
    <row r="31" spans="1:11" x14ac:dyDescent="0.25">
      <c r="A31" s="1180"/>
      <c r="B31" s="1178"/>
      <c r="C31" s="1180"/>
      <c r="D31" s="1180"/>
      <c r="E31" s="1180"/>
      <c r="F31" s="1180"/>
      <c r="G31" s="1180"/>
      <c r="H31" s="1180"/>
      <c r="I31" s="1442"/>
      <c r="J31" s="1442"/>
      <c r="K31" s="1442"/>
    </row>
    <row r="32" spans="1:11" x14ac:dyDescent="0.25">
      <c r="A32" s="1180"/>
      <c r="B32" s="1178"/>
      <c r="C32" s="1180"/>
      <c r="D32" s="1180"/>
      <c r="E32" s="1180"/>
      <c r="F32" s="1180"/>
      <c r="G32" s="1180"/>
      <c r="H32" s="1180"/>
      <c r="I32" s="1442"/>
      <c r="J32" s="1442"/>
      <c r="K32" s="1442"/>
    </row>
    <row r="33" spans="1:8" x14ac:dyDescent="0.25">
      <c r="A33" s="1180"/>
      <c r="B33" s="1178"/>
      <c r="C33" s="1180"/>
      <c r="D33" s="1180"/>
      <c r="E33" s="1180"/>
      <c r="F33" s="1180"/>
      <c r="G33" s="1180"/>
      <c r="H33" s="1180"/>
    </row>
    <row r="34" spans="1:8" x14ac:dyDescent="0.25">
      <c r="A34" s="1180"/>
      <c r="B34" s="1178"/>
      <c r="C34" s="1180"/>
      <c r="D34" s="1180"/>
      <c r="E34" s="1180"/>
      <c r="F34" s="1180"/>
      <c r="G34" s="1180"/>
      <c r="H34" s="1180"/>
    </row>
    <row r="35" spans="1:8" x14ac:dyDescent="0.25">
      <c r="B35" s="1178"/>
    </row>
    <row r="36" spans="1:8" x14ac:dyDescent="0.25">
      <c r="B36" s="1178"/>
    </row>
    <row r="37" spans="1:8" x14ac:dyDescent="0.25">
      <c r="B37" s="1180"/>
    </row>
    <row r="38" spans="1:8" x14ac:dyDescent="0.25">
      <c r="B38" s="1180"/>
    </row>
    <row r="39" spans="1:8" x14ac:dyDescent="0.25">
      <c r="B39" s="1180"/>
    </row>
    <row r="40" spans="1:8" x14ac:dyDescent="0.25">
      <c r="B40" s="1180"/>
    </row>
    <row r="41" spans="1:8" x14ac:dyDescent="0.25">
      <c r="B41" s="1180"/>
    </row>
    <row r="42" spans="1:8" x14ac:dyDescent="0.25">
      <c r="B42" s="1180"/>
    </row>
    <row r="43" spans="1:8" x14ac:dyDescent="0.25">
      <c r="B43" s="1180"/>
    </row>
    <row r="44" spans="1:8" x14ac:dyDescent="0.25">
      <c r="B44" s="1180"/>
    </row>
    <row r="45" spans="1:8" x14ac:dyDescent="0.25">
      <c r="B45" s="1180"/>
    </row>
    <row r="46" spans="1:8" x14ac:dyDescent="0.25">
      <c r="B46" s="1180"/>
    </row>
    <row r="47" spans="1:8" x14ac:dyDescent="0.25">
      <c r="B47" s="1180"/>
    </row>
    <row r="48" spans="1:8" x14ac:dyDescent="0.25">
      <c r="B48" s="1180"/>
    </row>
  </sheetData>
  <mergeCells count="18">
    <mergeCell ref="D1:G1"/>
    <mergeCell ref="A7:H7"/>
    <mergeCell ref="B1:C1"/>
    <mergeCell ref="A2:H2"/>
    <mergeCell ref="A3:H3"/>
    <mergeCell ref="A9:H9"/>
    <mergeCell ref="A11:H11"/>
    <mergeCell ref="A12:H12"/>
    <mergeCell ref="A16:H16"/>
    <mergeCell ref="A18:H18"/>
    <mergeCell ref="A20:H20"/>
    <mergeCell ref="A21:H21"/>
    <mergeCell ref="A22:H22"/>
    <mergeCell ref="A23:H23"/>
    <mergeCell ref="A14:H14"/>
    <mergeCell ref="A15:H15"/>
    <mergeCell ref="A17:H17"/>
    <mergeCell ref="A19:H19"/>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view="pageLayout" topLeftCell="A10" zoomScaleNormal="100" workbookViewId="0">
      <selection activeCell="G14" sqref="G14"/>
    </sheetView>
  </sheetViews>
  <sheetFormatPr defaultColWidth="9" defaultRowHeight="12.75" x14ac:dyDescent="0.2"/>
  <cols>
    <col min="1" max="1" width="4.25" style="15" customWidth="1"/>
    <col min="2" max="2" width="27.75" style="15" customWidth="1"/>
    <col min="3" max="3" width="26" style="15" customWidth="1"/>
    <col min="4" max="5" width="15" style="15" customWidth="1"/>
    <col min="6" max="6" width="19.5" style="15" customWidth="1"/>
    <col min="7" max="7" width="15.875" style="15" customWidth="1"/>
    <col min="8" max="16384" width="9" style="15"/>
  </cols>
  <sheetData>
    <row r="1" spans="1:7" ht="21" customHeight="1" x14ac:dyDescent="0.25">
      <c r="A1" s="49"/>
      <c r="B1" s="1527" t="s">
        <v>453</v>
      </c>
      <c r="C1" s="1854" t="s">
        <v>2</v>
      </c>
      <c r="D1" s="1756"/>
      <c r="E1" s="1756"/>
      <c r="F1" s="1756"/>
      <c r="G1" s="1254"/>
    </row>
    <row r="2" spans="1:7" ht="15" x14ac:dyDescent="0.25">
      <c r="A2" s="1769" t="s">
        <v>226</v>
      </c>
      <c r="B2" s="1770"/>
      <c r="C2" s="1770"/>
      <c r="D2" s="1770"/>
      <c r="E2" s="1770"/>
      <c r="F2" s="1770"/>
      <c r="G2" s="1771"/>
    </row>
    <row r="3" spans="1:7" ht="15" customHeight="1" x14ac:dyDescent="0.2">
      <c r="A3" s="1855" t="s">
        <v>454</v>
      </c>
      <c r="B3" s="1856"/>
      <c r="C3" s="1856"/>
      <c r="D3" s="1856"/>
      <c r="E3" s="1856"/>
      <c r="F3" s="1856"/>
      <c r="G3" s="1857"/>
    </row>
    <row r="4" spans="1:7" ht="15.75" customHeight="1" x14ac:dyDescent="0.25">
      <c r="A4" s="458"/>
      <c r="B4" s="13"/>
      <c r="C4" s="1495" t="s">
        <v>103</v>
      </c>
      <c r="D4" s="1633">
        <v>43830</v>
      </c>
      <c r="E4" s="1496"/>
      <c r="F4" s="1477"/>
      <c r="G4" s="404"/>
    </row>
    <row r="6" spans="1:7" ht="15.75" x14ac:dyDescent="0.25">
      <c r="A6" s="1446" t="s">
        <v>455</v>
      </c>
    </row>
    <row r="7" spans="1:7" ht="16.5" thickBot="1" x14ac:dyDescent="0.3">
      <c r="A7" s="1446" t="s">
        <v>403</v>
      </c>
    </row>
    <row r="8" spans="1:7" ht="17.25" customHeight="1" thickTop="1" thickBot="1" x14ac:dyDescent="0.25">
      <c r="A8" s="1858"/>
      <c r="B8" s="1859"/>
      <c r="C8" s="1860"/>
      <c r="D8" s="1039" t="s">
        <v>242</v>
      </c>
      <c r="E8" s="1255" t="s">
        <v>243</v>
      </c>
      <c r="F8" s="1039" t="s">
        <v>456</v>
      </c>
      <c r="G8" s="1256" t="s">
        <v>23</v>
      </c>
    </row>
    <row r="9" spans="1:7" ht="13.5" thickTop="1" x14ac:dyDescent="0.2">
      <c r="A9" s="1861" t="s">
        <v>352</v>
      </c>
      <c r="B9" s="1863" t="s">
        <v>457</v>
      </c>
      <c r="C9" s="1864"/>
      <c r="D9" s="369" t="s">
        <v>458</v>
      </c>
      <c r="E9" s="369" t="s">
        <v>249</v>
      </c>
      <c r="F9" s="19" t="s">
        <v>250</v>
      </c>
      <c r="G9" s="877" t="s">
        <v>459</v>
      </c>
    </row>
    <row r="10" spans="1:7" x14ac:dyDescent="0.2">
      <c r="A10" s="1862"/>
      <c r="B10" s="1238" t="s">
        <v>460</v>
      </c>
      <c r="C10" s="1238" t="s">
        <v>461</v>
      </c>
      <c r="D10" s="155" t="s">
        <v>414</v>
      </c>
      <c r="E10" s="155" t="s">
        <v>252</v>
      </c>
      <c r="F10" s="155" t="s">
        <v>251</v>
      </c>
      <c r="G10" s="407"/>
    </row>
    <row r="11" spans="1:7" ht="57" customHeight="1" x14ac:dyDescent="0.2">
      <c r="A11" s="932">
        <v>1</v>
      </c>
      <c r="B11" s="156" t="s">
        <v>462</v>
      </c>
      <c r="C11" s="1257" t="s">
        <v>463</v>
      </c>
      <c r="D11" s="157"/>
      <c r="E11" s="157"/>
      <c r="F11" s="157"/>
      <c r="G11" s="463" t="s">
        <v>464</v>
      </c>
    </row>
    <row r="12" spans="1:7" ht="45" customHeight="1" thickBot="1" x14ac:dyDescent="0.25">
      <c r="A12" s="933">
        <v>2</v>
      </c>
      <c r="B12" s="1452">
        <v>20753000</v>
      </c>
      <c r="C12" s="1258" t="s">
        <v>465</v>
      </c>
      <c r="D12" s="1453">
        <v>20753000</v>
      </c>
      <c r="E12" s="372"/>
      <c r="F12" s="1453">
        <v>20753000</v>
      </c>
      <c r="G12" s="934" t="s">
        <v>464</v>
      </c>
    </row>
    <row r="13" spans="1:7" ht="36.75" customHeight="1" thickBot="1" x14ac:dyDescent="0.25">
      <c r="A13" s="937" t="s">
        <v>466</v>
      </c>
      <c r="B13" s="1454">
        <v>20753000</v>
      </c>
      <c r="C13" s="525" t="s">
        <v>467</v>
      </c>
      <c r="D13" s="1449">
        <v>20753000</v>
      </c>
      <c r="E13" s="936"/>
      <c r="F13" s="1449">
        <v>20753000</v>
      </c>
      <c r="G13" s="938" t="s">
        <v>468</v>
      </c>
    </row>
    <row r="14" spans="1:7" ht="36.75" customHeight="1" x14ac:dyDescent="0.2">
      <c r="A14" s="462" t="s">
        <v>469</v>
      </c>
      <c r="B14" s="1455">
        <v>19248000</v>
      </c>
      <c r="C14" s="220" t="s">
        <v>470</v>
      </c>
      <c r="D14" s="1456">
        <f>'VI-2 Volumes &amp; Multi-Tier Rates'!N18*1000</f>
        <v>19230000</v>
      </c>
      <c r="E14" s="101"/>
      <c r="F14" s="1456">
        <f>D14</f>
        <v>19230000</v>
      </c>
      <c r="G14" s="935" t="s">
        <v>464</v>
      </c>
    </row>
    <row r="15" spans="1:7" ht="34.5" customHeight="1" x14ac:dyDescent="0.2">
      <c r="A15" s="371" t="s">
        <v>471</v>
      </c>
      <c r="B15" s="156" t="s">
        <v>472</v>
      </c>
      <c r="C15" s="1259"/>
      <c r="D15" s="157"/>
      <c r="E15" s="132"/>
      <c r="F15" s="157"/>
      <c r="G15" s="463"/>
    </row>
    <row r="16" spans="1:7" ht="34.5" customHeight="1" x14ac:dyDescent="0.2">
      <c r="A16" s="371" t="s">
        <v>473</v>
      </c>
      <c r="B16" s="156" t="s">
        <v>474</v>
      </c>
      <c r="C16" s="1259"/>
      <c r="D16" s="1566">
        <f>D13-D14</f>
        <v>1523000</v>
      </c>
      <c r="E16" s="1567"/>
      <c r="F16" s="1566">
        <f>F13-F14</f>
        <v>1523000</v>
      </c>
      <c r="G16" s="958" t="s">
        <v>475</v>
      </c>
    </row>
    <row r="17" spans="1:7" ht="34.5" customHeight="1" thickBot="1" x14ac:dyDescent="0.25">
      <c r="A17" s="939" t="s">
        <v>381</v>
      </c>
      <c r="B17" s="940" t="s">
        <v>476</v>
      </c>
      <c r="C17" s="1260"/>
      <c r="D17" s="1099">
        <f>D16/D13</f>
        <v>7.338698019563436E-2</v>
      </c>
      <c r="E17" s="1100"/>
      <c r="F17" s="1099">
        <f>F16/F13</f>
        <v>7.338698019563436E-2</v>
      </c>
      <c r="G17" s="959" t="s">
        <v>477</v>
      </c>
    </row>
    <row r="18" spans="1:7" ht="21" customHeight="1" thickTop="1" x14ac:dyDescent="0.2">
      <c r="A18" s="464"/>
      <c r="B18" s="960" t="s">
        <v>478</v>
      </c>
      <c r="C18" s="381"/>
      <c r="D18" s="381"/>
      <c r="E18" s="381"/>
      <c r="F18" s="381"/>
    </row>
    <row r="19" spans="1:7" x14ac:dyDescent="0.2">
      <c r="A19" s="1795" t="s">
        <v>479</v>
      </c>
      <c r="B19" s="1795"/>
      <c r="C19" s="1795"/>
      <c r="D19" s="1795"/>
      <c r="E19" s="1795"/>
      <c r="F19" s="1795"/>
    </row>
    <row r="20" spans="1:7" x14ac:dyDescent="0.2">
      <c r="A20" s="1483"/>
      <c r="B20" s="1483"/>
      <c r="C20" s="1483"/>
      <c r="D20" s="1483"/>
      <c r="E20" s="1483"/>
      <c r="F20" s="1483"/>
    </row>
    <row r="21" spans="1:7" ht="15.75" x14ac:dyDescent="0.25">
      <c r="A21" s="1851" t="s">
        <v>480</v>
      </c>
      <c r="B21" s="1851"/>
      <c r="C21" s="1851"/>
      <c r="D21" s="1851"/>
      <c r="E21" s="1851"/>
      <c r="F21" s="1851"/>
      <c r="G21" s="222"/>
    </row>
    <row r="22" spans="1:7" ht="49.5" customHeight="1" x14ac:dyDescent="0.25">
      <c r="B22" s="1848"/>
      <c r="C22" s="1849"/>
      <c r="D22" s="1849"/>
      <c r="E22" s="1849"/>
      <c r="F22" s="1850"/>
    </row>
    <row r="23" spans="1:7" ht="15.75" x14ac:dyDescent="0.25">
      <c r="B23" s="1492"/>
      <c r="C23" s="1492"/>
      <c r="D23" s="1492"/>
      <c r="E23" s="1492"/>
      <c r="F23" s="1492"/>
    </row>
    <row r="24" spans="1:7" ht="15.75" x14ac:dyDescent="0.25">
      <c r="A24" s="965" t="s">
        <v>481</v>
      </c>
    </row>
    <row r="25" spans="1:7" ht="17.25" thickBot="1" x14ac:dyDescent="0.3">
      <c r="A25" s="1446" t="s">
        <v>431</v>
      </c>
      <c r="B25" s="414"/>
    </row>
    <row r="26" spans="1:7" ht="14.25" thickTop="1" thickBot="1" x14ac:dyDescent="0.25">
      <c r="A26" s="415"/>
      <c r="B26" s="459"/>
      <c r="C26" s="921" t="s">
        <v>242</v>
      </c>
      <c r="D26" s="921" t="s">
        <v>243</v>
      </c>
      <c r="E26" s="921" t="s">
        <v>482</v>
      </c>
      <c r="F26" s="922" t="s">
        <v>23</v>
      </c>
    </row>
    <row r="27" spans="1:7" x14ac:dyDescent="0.2">
      <c r="A27" s="931" t="s">
        <v>253</v>
      </c>
      <c r="B27" s="926"/>
      <c r="C27" s="927" t="s">
        <v>483</v>
      </c>
      <c r="D27" s="928" t="s">
        <v>249</v>
      </c>
      <c r="E27" s="928" t="s">
        <v>250</v>
      </c>
      <c r="F27" s="1852" t="s">
        <v>459</v>
      </c>
    </row>
    <row r="28" spans="1:7" ht="13.5" thickBot="1" x14ac:dyDescent="0.25">
      <c r="A28" s="396" t="s">
        <v>484</v>
      </c>
      <c r="B28" s="929" t="s">
        <v>485</v>
      </c>
      <c r="C28" s="930" t="s">
        <v>414</v>
      </c>
      <c r="D28" s="930" t="s">
        <v>486</v>
      </c>
      <c r="E28" s="930" t="s">
        <v>251</v>
      </c>
      <c r="F28" s="1853"/>
    </row>
    <row r="29" spans="1:7" ht="27" customHeight="1" x14ac:dyDescent="0.2">
      <c r="A29" s="923" t="s">
        <v>487</v>
      </c>
      <c r="B29" s="924" t="s">
        <v>488</v>
      </c>
      <c r="C29" s="468">
        <v>20753</v>
      </c>
      <c r="D29" s="925">
        <v>0</v>
      </c>
      <c r="E29" s="466">
        <f>C29+D29</f>
        <v>20753</v>
      </c>
      <c r="F29" s="961" t="s">
        <v>489</v>
      </c>
    </row>
    <row r="30" spans="1:7" ht="27" customHeight="1" x14ac:dyDescent="0.2">
      <c r="A30" s="467" t="s">
        <v>490</v>
      </c>
      <c r="B30" s="917" t="s">
        <v>491</v>
      </c>
      <c r="C30" s="468">
        <v>0</v>
      </c>
      <c r="D30" s="469">
        <v>0</v>
      </c>
      <c r="E30" s="465">
        <v>0</v>
      </c>
      <c r="F30" s="962" t="s">
        <v>489</v>
      </c>
    </row>
    <row r="31" spans="1:7" ht="27" customHeight="1" thickBot="1" x14ac:dyDescent="0.25">
      <c r="A31" s="918" t="s">
        <v>466</v>
      </c>
      <c r="B31" s="919" t="s">
        <v>492</v>
      </c>
      <c r="C31" s="920">
        <f>C29+C30</f>
        <v>20753</v>
      </c>
      <c r="D31" s="920">
        <f>D29+D30</f>
        <v>0</v>
      </c>
      <c r="E31" s="920">
        <f t="shared" ref="E31" si="0">E29+E30</f>
        <v>20753</v>
      </c>
      <c r="F31" s="963" t="s">
        <v>468</v>
      </c>
    </row>
    <row r="32" spans="1:7" ht="13.5" thickTop="1" x14ac:dyDescent="0.2">
      <c r="A32" s="381"/>
      <c r="B32" s="381"/>
      <c r="C32" s="381"/>
      <c r="D32" s="381"/>
      <c r="E32" s="381"/>
      <c r="F32" s="381"/>
    </row>
    <row r="33" spans="1:6" ht="15.75" x14ac:dyDescent="0.25">
      <c r="A33" s="1851" t="s">
        <v>480</v>
      </c>
      <c r="B33" s="1851"/>
      <c r="C33" s="1851"/>
      <c r="D33" s="1851"/>
      <c r="E33" s="1851"/>
      <c r="F33" s="1851"/>
    </row>
    <row r="34" spans="1:6" ht="50.25" customHeight="1" x14ac:dyDescent="0.25">
      <c r="A34" s="1237"/>
      <c r="B34" s="1848"/>
      <c r="C34" s="1849"/>
      <c r="D34" s="1849"/>
      <c r="E34" s="1849"/>
      <c r="F34" s="1850"/>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38"/>
  <sheetViews>
    <sheetView showGridLines="0" view="pageLayout" zoomScaleNormal="100" workbookViewId="0">
      <selection activeCell="D5" sqref="D5"/>
    </sheetView>
  </sheetViews>
  <sheetFormatPr defaultColWidth="9" defaultRowHeight="12.75" x14ac:dyDescent="0.2"/>
  <cols>
    <col min="1" max="1" width="9" style="5"/>
    <col min="2" max="2" width="32.625" style="5" customWidth="1"/>
    <col min="3" max="3" width="22.125" style="5" customWidth="1"/>
    <col min="4" max="4" width="20.875" style="5" customWidth="1"/>
    <col min="5" max="5" width="16.125" style="5" customWidth="1"/>
    <col min="6" max="6" width="15.625" style="5" customWidth="1"/>
    <col min="7" max="16384" width="9" style="5"/>
  </cols>
  <sheetData>
    <row r="1" spans="1:8" ht="27" customHeight="1" x14ac:dyDescent="0.25">
      <c r="A1" s="71"/>
      <c r="B1" s="1527" t="s">
        <v>453</v>
      </c>
      <c r="C1" s="1854" t="s">
        <v>2</v>
      </c>
      <c r="D1" s="1756"/>
      <c r="E1" s="50"/>
      <c r="F1" s="67"/>
      <c r="G1" s="18"/>
      <c r="H1" s="1442"/>
    </row>
    <row r="2" spans="1:8" ht="15" x14ac:dyDescent="0.25">
      <c r="A2" s="1871" t="s">
        <v>226</v>
      </c>
      <c r="B2" s="1872"/>
      <c r="C2" s="1872"/>
      <c r="D2" s="1872"/>
      <c r="E2" s="1872"/>
      <c r="F2" s="1873"/>
      <c r="G2" s="18"/>
      <c r="H2" s="18"/>
    </row>
    <row r="3" spans="1:8" ht="14.25" x14ac:dyDescent="0.2">
      <c r="A3" s="1874" t="s">
        <v>493</v>
      </c>
      <c r="B3" s="1875"/>
      <c r="C3" s="1875"/>
      <c r="D3" s="1875"/>
      <c r="E3" s="1875"/>
      <c r="F3" s="1876"/>
      <c r="G3" s="18"/>
      <c r="H3" s="18"/>
    </row>
    <row r="4" spans="1:8" ht="15" x14ac:dyDescent="0.25">
      <c r="A4" s="221"/>
      <c r="B4" s="1877" t="s">
        <v>494</v>
      </c>
      <c r="C4" s="1877"/>
      <c r="D4" s="1819">
        <v>43830</v>
      </c>
      <c r="E4" s="1757"/>
      <c r="F4" s="1878"/>
      <c r="G4" s="18"/>
      <c r="H4" s="18"/>
    </row>
    <row r="5" spans="1:8" x14ac:dyDescent="0.2">
      <c r="A5" s="18"/>
      <c r="B5" s="425"/>
      <c r="C5" s="425"/>
      <c r="D5" s="425"/>
      <c r="E5" s="425"/>
      <c r="F5" s="425"/>
      <c r="G5" s="18"/>
      <c r="H5" s="18"/>
    </row>
    <row r="6" spans="1:8" ht="16.5" thickBot="1" x14ac:dyDescent="0.3">
      <c r="A6" s="964" t="s">
        <v>495</v>
      </c>
      <c r="B6" s="426"/>
      <c r="C6" s="426"/>
      <c r="D6" s="426"/>
      <c r="E6" s="425"/>
      <c r="F6" s="18"/>
      <c r="G6" s="1442"/>
      <c r="H6" s="1442"/>
    </row>
    <row r="7" spans="1:8" ht="16.5" thickTop="1" x14ac:dyDescent="0.25">
      <c r="A7" s="427" t="s">
        <v>253</v>
      </c>
      <c r="B7" s="428" t="s">
        <v>242</v>
      </c>
      <c r="C7" s="428" t="s">
        <v>243</v>
      </c>
      <c r="D7" s="429" t="s">
        <v>21</v>
      </c>
      <c r="E7" s="430" t="s">
        <v>23</v>
      </c>
      <c r="F7" s="1275" t="s">
        <v>244</v>
      </c>
      <c r="G7" s="18"/>
      <c r="H7" s="1442"/>
    </row>
    <row r="8" spans="1:8" ht="15.75" x14ac:dyDescent="0.25">
      <c r="A8" s="431" t="s">
        <v>484</v>
      </c>
      <c r="B8" s="432"/>
      <c r="C8" s="432"/>
      <c r="D8" s="433"/>
      <c r="E8" s="434"/>
      <c r="F8" s="434"/>
      <c r="G8" s="18"/>
      <c r="H8" s="1442"/>
    </row>
    <row r="9" spans="1:8" ht="15.75" x14ac:dyDescent="0.25">
      <c r="A9" s="435"/>
      <c r="B9" s="436"/>
      <c r="C9" s="437" t="s">
        <v>496</v>
      </c>
      <c r="D9" s="1865" t="s">
        <v>497</v>
      </c>
      <c r="E9" s="1867" t="s">
        <v>498</v>
      </c>
      <c r="F9" s="1869" t="s">
        <v>499</v>
      </c>
      <c r="G9" s="18"/>
      <c r="H9" s="1442"/>
    </row>
    <row r="10" spans="1:8" ht="15.75" x14ac:dyDescent="0.25">
      <c r="A10" s="438"/>
      <c r="B10" s="439" t="s">
        <v>500</v>
      </c>
      <c r="C10" s="1457" t="s">
        <v>501</v>
      </c>
      <c r="D10" s="1866"/>
      <c r="E10" s="1868"/>
      <c r="F10" s="1870"/>
      <c r="G10" s="18"/>
      <c r="H10" s="1442"/>
    </row>
    <row r="11" spans="1:8" ht="15.75" x14ac:dyDescent="0.25">
      <c r="A11" s="438"/>
      <c r="B11" s="439"/>
      <c r="C11" s="440" t="s">
        <v>502</v>
      </c>
      <c r="D11" s="1866"/>
      <c r="E11" s="1868"/>
      <c r="F11" s="1870"/>
      <c r="G11" s="18"/>
      <c r="H11" s="1442"/>
    </row>
    <row r="12" spans="1:8" ht="18" customHeight="1" x14ac:dyDescent="0.25">
      <c r="A12" s="441" t="s">
        <v>503</v>
      </c>
      <c r="B12" s="1458" t="s">
        <v>504</v>
      </c>
      <c r="C12" s="1459">
        <v>20753</v>
      </c>
      <c r="D12" s="442"/>
      <c r="E12" s="1460"/>
      <c r="F12" s="1460">
        <v>95302</v>
      </c>
      <c r="G12" s="18"/>
      <c r="H12" s="1442"/>
    </row>
    <row r="13" spans="1:8" ht="18" customHeight="1" x14ac:dyDescent="0.25">
      <c r="A13" s="441" t="s">
        <v>505</v>
      </c>
      <c r="B13" s="442"/>
      <c r="C13" s="442"/>
      <c r="D13" s="442"/>
      <c r="E13" s="443"/>
      <c r="F13" s="443"/>
      <c r="G13" s="18"/>
      <c r="H13" s="1442"/>
    </row>
    <row r="14" spans="1:8" ht="18" customHeight="1" x14ac:dyDescent="0.25">
      <c r="A14" s="441" t="s">
        <v>506</v>
      </c>
      <c r="B14" s="442"/>
      <c r="C14" s="442"/>
      <c r="D14" s="442"/>
      <c r="E14" s="443"/>
      <c r="F14" s="443"/>
      <c r="G14" s="18"/>
      <c r="H14" s="1442"/>
    </row>
    <row r="15" spans="1:8" ht="18" customHeight="1" thickBot="1" x14ac:dyDescent="0.3">
      <c r="A15" s="444" t="s">
        <v>507</v>
      </c>
      <c r="B15" s="1279" t="s">
        <v>508</v>
      </c>
      <c r="C15" s="1461">
        <v>20753</v>
      </c>
      <c r="D15" s="445"/>
      <c r="E15" s="1462"/>
      <c r="F15" s="1462">
        <v>95302</v>
      </c>
      <c r="G15" s="18"/>
      <c r="H15" s="1442"/>
    </row>
    <row r="16" spans="1:8" ht="13.5" thickTop="1" x14ac:dyDescent="0.2">
      <c r="A16" s="425"/>
      <c r="B16" s="425"/>
      <c r="C16" s="425"/>
      <c r="D16" s="425"/>
      <c r="E16" s="425"/>
      <c r="F16" s="425"/>
      <c r="G16" s="18"/>
      <c r="H16" s="1442"/>
    </row>
    <row r="17" spans="1:7" ht="15.75" x14ac:dyDescent="0.25">
      <c r="A17" s="1252" t="s">
        <v>509</v>
      </c>
      <c r="B17" s="426"/>
      <c r="C17" s="426"/>
      <c r="D17" s="425"/>
      <c r="E17" s="425"/>
      <c r="F17" s="425"/>
      <c r="G17" s="18"/>
    </row>
    <row r="18" spans="1:7" ht="15.75" x14ac:dyDescent="0.25">
      <c r="A18" s="1278" t="s">
        <v>510</v>
      </c>
      <c r="B18" s="425"/>
      <c r="C18" s="425"/>
      <c r="D18" s="425"/>
      <c r="E18" s="425"/>
      <c r="F18" s="425"/>
      <c r="G18" s="18"/>
    </row>
    <row r="19" spans="1:7" x14ac:dyDescent="0.2">
      <c r="A19" s="425"/>
      <c r="B19" s="425"/>
      <c r="C19" s="425"/>
      <c r="D19" s="425"/>
      <c r="E19" s="425"/>
      <c r="F19" s="425"/>
      <c r="G19" s="18"/>
    </row>
    <row r="20" spans="1:7" ht="16.5" thickBot="1" x14ac:dyDescent="0.3">
      <c r="A20" s="964" t="s">
        <v>511</v>
      </c>
      <c r="B20" s="426"/>
      <c r="C20" s="426"/>
      <c r="D20" s="426"/>
      <c r="E20" s="425"/>
      <c r="F20" s="18"/>
      <c r="G20" s="1442"/>
    </row>
    <row r="21" spans="1:7" ht="16.5" thickTop="1" x14ac:dyDescent="0.25">
      <c r="A21" s="427" t="s">
        <v>253</v>
      </c>
      <c r="B21" s="428" t="s">
        <v>242</v>
      </c>
      <c r="C21" s="428" t="s">
        <v>243</v>
      </c>
      <c r="D21" s="446" t="s">
        <v>21</v>
      </c>
      <c r="E21" s="430" t="s">
        <v>23</v>
      </c>
      <c r="F21" s="18"/>
      <c r="G21" s="18"/>
    </row>
    <row r="22" spans="1:7" ht="15.75" x14ac:dyDescent="0.25">
      <c r="A22" s="431" t="s">
        <v>484</v>
      </c>
      <c r="B22" s="432"/>
      <c r="C22" s="432"/>
      <c r="D22" s="447"/>
      <c r="E22" s="434"/>
      <c r="F22" s="18"/>
      <c r="G22" s="18"/>
    </row>
    <row r="23" spans="1:7" s="872" customFormat="1" ht="31.5" x14ac:dyDescent="0.25">
      <c r="A23" s="438"/>
      <c r="B23" s="966" t="s">
        <v>512</v>
      </c>
      <c r="C23" s="966" t="s">
        <v>513</v>
      </c>
      <c r="D23" s="876"/>
      <c r="E23" s="1494" t="s">
        <v>514</v>
      </c>
      <c r="F23" s="18"/>
      <c r="G23" s="18"/>
    </row>
    <row r="24" spans="1:7" ht="15.75" x14ac:dyDescent="0.25">
      <c r="A24" s="448" t="s">
        <v>71</v>
      </c>
      <c r="B24" s="968" t="s">
        <v>515</v>
      </c>
      <c r="C24" s="442">
        <v>0</v>
      </c>
      <c r="D24" s="449"/>
      <c r="E24" s="450" t="s">
        <v>516</v>
      </c>
      <c r="F24" s="18"/>
      <c r="G24" s="18"/>
    </row>
    <row r="25" spans="1:7" ht="15.75" x14ac:dyDescent="0.25">
      <c r="A25" s="448" t="s">
        <v>73</v>
      </c>
      <c r="B25" s="968" t="s">
        <v>517</v>
      </c>
      <c r="C25" s="1459">
        <v>2992.48</v>
      </c>
      <c r="D25" s="449"/>
      <c r="E25" s="1460">
        <v>2992.48</v>
      </c>
      <c r="F25" s="18"/>
      <c r="G25" s="18"/>
    </row>
    <row r="26" spans="1:7" ht="15.75" x14ac:dyDescent="0.25">
      <c r="A26" s="448" t="s">
        <v>75</v>
      </c>
      <c r="B26" s="968" t="s">
        <v>518</v>
      </c>
      <c r="C26" s="442">
        <v>0</v>
      </c>
      <c r="D26" s="449"/>
      <c r="E26" s="443">
        <v>0</v>
      </c>
      <c r="F26" s="1442"/>
      <c r="G26" s="1442"/>
    </row>
    <row r="27" spans="1:7" ht="15.75" x14ac:dyDescent="0.25">
      <c r="A27" s="451" t="s">
        <v>77</v>
      </c>
      <c r="B27" s="455" t="s">
        <v>519</v>
      </c>
      <c r="C27" s="452">
        <v>600</v>
      </c>
      <c r="D27" s="453"/>
      <c r="E27" s="454">
        <v>600</v>
      </c>
      <c r="F27" s="1442"/>
      <c r="G27" s="1442"/>
    </row>
    <row r="28" spans="1:7" ht="15.75" x14ac:dyDescent="0.25">
      <c r="A28" s="451" t="s">
        <v>79</v>
      </c>
      <c r="B28" s="455" t="s">
        <v>520</v>
      </c>
      <c r="C28" s="452">
        <v>0</v>
      </c>
      <c r="D28" s="453"/>
      <c r="E28" s="454">
        <v>0</v>
      </c>
      <c r="F28" s="1442"/>
      <c r="G28" s="1442"/>
    </row>
    <row r="29" spans="1:7" ht="15.75" x14ac:dyDescent="0.25">
      <c r="A29" s="451" t="s">
        <v>81</v>
      </c>
      <c r="B29" s="967" t="s">
        <v>521</v>
      </c>
      <c r="C29" s="452">
        <v>0</v>
      </c>
      <c r="D29" s="453"/>
      <c r="E29" s="454">
        <v>0</v>
      </c>
      <c r="F29" s="1442"/>
      <c r="G29" s="1442"/>
    </row>
    <row r="30" spans="1:7" ht="15.75" x14ac:dyDescent="0.25">
      <c r="A30" s="451" t="s">
        <v>83</v>
      </c>
      <c r="B30" s="968" t="s">
        <v>522</v>
      </c>
      <c r="C30" s="452">
        <v>0</v>
      </c>
      <c r="D30" s="453"/>
      <c r="E30" s="454">
        <v>0</v>
      </c>
      <c r="F30" s="1442"/>
      <c r="G30" s="1442"/>
    </row>
    <row r="31" spans="1:7" ht="16.5" thickBot="1" x14ac:dyDescent="0.3">
      <c r="A31" s="456" t="s">
        <v>85</v>
      </c>
      <c r="B31" s="969" t="s">
        <v>523</v>
      </c>
      <c r="C31" s="1461">
        <v>3592.48</v>
      </c>
      <c r="D31" s="457"/>
      <c r="E31" s="1462">
        <v>3592.48</v>
      </c>
      <c r="F31" s="1442"/>
      <c r="G31" s="1442"/>
    </row>
    <row r="32" spans="1:7" ht="16.5" thickTop="1" x14ac:dyDescent="0.25">
      <c r="A32" s="1442"/>
      <c r="B32" s="426"/>
      <c r="C32" s="1442" t="s">
        <v>524</v>
      </c>
      <c r="D32" s="1442"/>
      <c r="E32" s="1442" t="s">
        <v>525</v>
      </c>
      <c r="F32" s="1442"/>
      <c r="G32" s="1442"/>
    </row>
    <row r="34" spans="1:2" ht="15.75" x14ac:dyDescent="0.25">
      <c r="A34" s="1252" t="s">
        <v>526</v>
      </c>
      <c r="B34" s="425"/>
    </row>
    <row r="35" spans="1:2" ht="15.75" x14ac:dyDescent="0.25">
      <c r="A35" s="1252" t="s">
        <v>527</v>
      </c>
      <c r="B35" s="1442"/>
    </row>
    <row r="36" spans="1:2" ht="15.75" x14ac:dyDescent="0.25">
      <c r="A36" s="1278" t="s">
        <v>528</v>
      </c>
      <c r="B36" s="1442"/>
    </row>
    <row r="37" spans="1:2" ht="15.75" x14ac:dyDescent="0.25">
      <c r="A37" s="1252" t="s">
        <v>529</v>
      </c>
      <c r="B37" s="1442"/>
    </row>
    <row r="38" spans="1:2" ht="15.75" x14ac:dyDescent="0.25">
      <c r="A38" s="1252" t="s">
        <v>530</v>
      </c>
      <c r="B38" s="1442"/>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view="pageLayout" topLeftCell="C1" zoomScaleNormal="100" workbookViewId="0">
      <selection activeCell="E5" sqref="E5"/>
    </sheetView>
  </sheetViews>
  <sheetFormatPr defaultRowHeight="15.75" x14ac:dyDescent="0.25"/>
  <cols>
    <col min="1" max="1" width="4.125" customWidth="1"/>
    <col min="2" max="2" width="15.25" customWidth="1"/>
    <col min="3" max="3" width="19.875" customWidth="1"/>
    <col min="4" max="4" width="32" customWidth="1"/>
    <col min="5" max="8" width="21.75" customWidth="1"/>
    <col min="9" max="9" width="19.875" customWidth="1"/>
    <col min="10" max="10" width="6.625" customWidth="1"/>
    <col min="11" max="11" width="28.375" customWidth="1"/>
    <col min="12" max="12" width="8.625" customWidth="1"/>
    <col min="13" max="13" width="7.625" customWidth="1"/>
    <col min="14" max="14" width="8.25" customWidth="1"/>
    <col min="15" max="15" width="35.5" customWidth="1"/>
  </cols>
  <sheetData>
    <row r="1" spans="1:17" s="623" customFormat="1" ht="21.75" customHeight="1" x14ac:dyDescent="0.25">
      <c r="A1" s="71"/>
      <c r="B1" s="1523"/>
      <c r="C1" s="1523"/>
      <c r="D1" s="1527" t="s">
        <v>453</v>
      </c>
      <c r="E1" s="1854" t="s">
        <v>2</v>
      </c>
      <c r="F1" s="1756"/>
      <c r="G1" s="50"/>
      <c r="H1" s="50"/>
      <c r="I1" s="67"/>
      <c r="J1" s="1442"/>
      <c r="K1" s="1442"/>
      <c r="L1" s="1442"/>
      <c r="M1" s="1442"/>
      <c r="N1" s="1442"/>
      <c r="O1" s="1442"/>
      <c r="P1" s="1442"/>
      <c r="Q1" s="1442"/>
    </row>
    <row r="2" spans="1:17" s="623" customFormat="1" ht="15" x14ac:dyDescent="0.25">
      <c r="A2" s="1871" t="s">
        <v>226</v>
      </c>
      <c r="B2" s="1872"/>
      <c r="C2" s="1872"/>
      <c r="D2" s="1872"/>
      <c r="E2" s="1872"/>
      <c r="F2" s="1872"/>
      <c r="G2" s="1872"/>
      <c r="H2" s="1872"/>
      <c r="I2" s="1873"/>
      <c r="J2" s="1442"/>
      <c r="K2" s="1442"/>
      <c r="L2" s="1442"/>
      <c r="M2" s="1442"/>
      <c r="N2" s="1442"/>
      <c r="O2" s="1442"/>
      <c r="P2" s="1442"/>
      <c r="Q2" s="1442"/>
    </row>
    <row r="3" spans="1:17" s="623" customFormat="1" ht="14.25" x14ac:dyDescent="0.2">
      <c r="A3" s="1874" t="s">
        <v>531</v>
      </c>
      <c r="B3" s="1875"/>
      <c r="C3" s="1875"/>
      <c r="D3" s="1875"/>
      <c r="E3" s="1875"/>
      <c r="F3" s="1875"/>
      <c r="G3" s="1875"/>
      <c r="H3" s="1875"/>
      <c r="I3" s="1876"/>
      <c r="J3" s="1442"/>
      <c r="K3" s="1442"/>
      <c r="L3" s="1442"/>
      <c r="M3" s="1442"/>
      <c r="N3" s="1442"/>
      <c r="O3" s="1442"/>
      <c r="P3" s="1442"/>
      <c r="Q3" s="1442"/>
    </row>
    <row r="4" spans="1:17" s="623" customFormat="1" ht="15" x14ac:dyDescent="0.25">
      <c r="A4" s="221"/>
      <c r="B4" s="423"/>
      <c r="C4" s="1877" t="s">
        <v>494</v>
      </c>
      <c r="D4" s="1815"/>
      <c r="E4" s="1881">
        <v>43830</v>
      </c>
      <c r="F4" s="1758"/>
      <c r="G4" s="700"/>
      <c r="H4" s="1477"/>
      <c r="I4" s="1107"/>
      <c r="J4" s="1442"/>
      <c r="K4" s="1442"/>
      <c r="L4" s="1442"/>
      <c r="M4" s="1442"/>
      <c r="N4" s="1442"/>
      <c r="O4" s="1442"/>
      <c r="P4" s="1442"/>
      <c r="Q4" s="1442"/>
    </row>
    <row r="5" spans="1:17" s="287" customFormat="1" x14ac:dyDescent="0.25">
      <c r="A5" s="620"/>
      <c r="B5" s="620"/>
      <c r="C5" s="620"/>
      <c r="D5" s="620"/>
      <c r="E5" s="620"/>
      <c r="F5" s="620"/>
      <c r="G5" s="620"/>
      <c r="H5" s="620"/>
      <c r="I5" s="1441"/>
      <c r="J5" s="1441"/>
      <c r="K5" s="1441"/>
      <c r="L5" s="1441"/>
      <c r="M5" s="1441"/>
      <c r="N5" s="1441"/>
      <c r="O5" s="1441"/>
      <c r="P5" s="1441"/>
      <c r="Q5" s="1441"/>
    </row>
    <row r="6" spans="1:17" s="643" customFormat="1" ht="15.75" customHeight="1" x14ac:dyDescent="0.25">
      <c r="A6" s="1882" t="s">
        <v>532</v>
      </c>
      <c r="B6" s="1882"/>
      <c r="C6" s="1883" t="s">
        <v>533</v>
      </c>
      <c r="D6" s="1883"/>
      <c r="E6" s="1883"/>
      <c r="F6" s="1883"/>
      <c r="G6" s="1883"/>
      <c r="H6" s="1883"/>
      <c r="I6" s="1883"/>
      <c r="J6" s="1441"/>
      <c r="K6" s="1441"/>
      <c r="L6" s="1441"/>
      <c r="M6" s="1441"/>
      <c r="N6" s="1441"/>
      <c r="O6" s="1441"/>
      <c r="P6" s="1441"/>
      <c r="Q6" s="1441"/>
    </row>
    <row r="7" spans="1:17" s="643" customFormat="1" x14ac:dyDescent="0.25">
      <c r="A7" s="1467"/>
      <c r="B7" s="1467"/>
      <c r="C7" s="1883"/>
      <c r="D7" s="1883"/>
      <c r="E7" s="1883"/>
      <c r="F7" s="1883"/>
      <c r="G7" s="1883"/>
      <c r="H7" s="1883"/>
      <c r="I7" s="1883"/>
      <c r="J7" s="1441"/>
      <c r="K7" s="1441"/>
      <c r="L7" s="1441"/>
      <c r="M7" s="1441"/>
      <c r="N7" s="1441"/>
      <c r="O7" s="1441"/>
      <c r="P7" s="1441"/>
      <c r="Q7" s="1441"/>
    </row>
    <row r="8" spans="1:17" s="643" customFormat="1" ht="24.75" customHeight="1" x14ac:dyDescent="0.25">
      <c r="A8" s="1467"/>
      <c r="B8" s="1467"/>
      <c r="C8" s="1883"/>
      <c r="D8" s="1883"/>
      <c r="E8" s="1883"/>
      <c r="F8" s="1883"/>
      <c r="G8" s="1883"/>
      <c r="H8" s="1883"/>
      <c r="I8" s="1883"/>
      <c r="J8" s="1441"/>
      <c r="K8" s="1441"/>
      <c r="L8" s="1441"/>
      <c r="M8" s="1441"/>
      <c r="N8" s="1441"/>
      <c r="O8" s="1441"/>
      <c r="P8" s="1441"/>
      <c r="Q8" s="1441"/>
    </row>
    <row r="9" spans="1:17" s="643" customFormat="1" ht="12.75" customHeight="1" x14ac:dyDescent="0.25">
      <c r="A9" s="1497"/>
      <c r="B9" s="1497"/>
      <c r="C9" s="1883" t="s">
        <v>534</v>
      </c>
      <c r="D9" s="1883"/>
      <c r="E9" s="1883"/>
      <c r="F9" s="1883"/>
      <c r="G9" s="1883"/>
      <c r="H9" s="1883"/>
      <c r="I9" s="1441"/>
      <c r="J9" s="1441"/>
      <c r="K9" s="1441"/>
      <c r="L9" s="1441"/>
      <c r="M9" s="1441"/>
      <c r="N9" s="1441"/>
      <c r="O9" s="1441"/>
      <c r="P9" s="1441"/>
      <c r="Q9" s="1441"/>
    </row>
    <row r="10" spans="1:17" s="643" customFormat="1" x14ac:dyDescent="0.25">
      <c r="A10" s="1497"/>
      <c r="B10" s="1497"/>
      <c r="C10" s="677" t="s">
        <v>535</v>
      </c>
      <c r="D10" s="677"/>
      <c r="E10" s="677"/>
      <c r="F10" s="677"/>
      <c r="G10" s="1497"/>
      <c r="H10" s="1497"/>
      <c r="I10" s="1441"/>
      <c r="J10" s="1441"/>
      <c r="K10" s="1441"/>
      <c r="L10" s="1441"/>
      <c r="M10" s="1441"/>
      <c r="N10" s="1441"/>
      <c r="O10" s="1441"/>
      <c r="P10" s="1441"/>
      <c r="Q10" s="1441"/>
    </row>
    <row r="11" spans="1:17" s="643" customFormat="1" ht="16.5" thickBot="1" x14ac:dyDescent="0.3">
      <c r="A11" s="1497"/>
      <c r="B11" s="1497"/>
      <c r="C11" s="1467"/>
      <c r="D11" s="677"/>
      <c r="E11" s="1497"/>
      <c r="F11" s="1497"/>
      <c r="G11" s="1497"/>
      <c r="H11" s="1497"/>
      <c r="I11" s="1441"/>
      <c r="J11" s="1441"/>
      <c r="K11" s="1441"/>
      <c r="L11" s="1441"/>
      <c r="M11" s="1441"/>
      <c r="N11" s="1441"/>
      <c r="O11" s="1441"/>
      <c r="P11" s="1441"/>
      <c r="Q11" s="1441"/>
    </row>
    <row r="12" spans="1:17" s="643" customFormat="1" ht="17.25" thickTop="1" thickBot="1" x14ac:dyDescent="0.3">
      <c r="A12" s="1497"/>
      <c r="B12" s="1497"/>
      <c r="C12" s="1467"/>
      <c r="D12" s="1467"/>
      <c r="E12" s="644" t="s">
        <v>242</v>
      </c>
      <c r="F12" s="644" t="s">
        <v>243</v>
      </c>
      <c r="G12" s="645" t="s">
        <v>21</v>
      </c>
      <c r="H12" s="646" t="s">
        <v>23</v>
      </c>
      <c r="I12" s="647" t="s">
        <v>244</v>
      </c>
      <c r="J12" s="1441"/>
      <c r="K12" s="1441"/>
      <c r="L12" s="1441"/>
      <c r="M12" s="1441"/>
      <c r="N12" s="1441"/>
      <c r="O12" s="1441"/>
      <c r="P12" s="1467"/>
      <c r="Q12" s="1467"/>
    </row>
    <row r="13" spans="1:17" s="651" customFormat="1" ht="27" thickTop="1" thickBot="1" x14ac:dyDescent="0.3">
      <c r="A13" s="648"/>
      <c r="B13" s="1879" t="s">
        <v>536</v>
      </c>
      <c r="C13" s="1880"/>
      <c r="D13" s="649" t="s">
        <v>537</v>
      </c>
      <c r="E13" s="650" t="s">
        <v>538</v>
      </c>
      <c r="F13" s="650" t="s">
        <v>539</v>
      </c>
      <c r="G13" s="650" t="s">
        <v>540</v>
      </c>
      <c r="H13" s="650" t="s">
        <v>541</v>
      </c>
      <c r="I13" s="1280" t="s">
        <v>542</v>
      </c>
      <c r="J13" s="1441"/>
      <c r="K13" s="1441"/>
      <c r="L13" s="1441"/>
      <c r="M13" s="1441"/>
      <c r="N13" s="1441"/>
      <c r="O13" s="1441"/>
      <c r="P13" s="1467"/>
    </row>
    <row r="14" spans="1:17" s="654" customFormat="1" ht="16.5" thickTop="1" x14ac:dyDescent="0.25">
      <c r="A14" s="652"/>
      <c r="B14" s="672" t="s">
        <v>254</v>
      </c>
      <c r="C14" s="672" t="s">
        <v>255</v>
      </c>
      <c r="D14" s="653"/>
      <c r="E14" s="653"/>
      <c r="F14" s="653"/>
      <c r="G14" s="653"/>
      <c r="H14" s="653"/>
      <c r="I14" s="675"/>
      <c r="J14" s="1441"/>
      <c r="K14" s="1441"/>
      <c r="L14" s="1441"/>
      <c r="M14" s="1441"/>
      <c r="N14" s="1441"/>
      <c r="O14" s="1441"/>
      <c r="P14" s="1467"/>
      <c r="Q14" s="651"/>
    </row>
    <row r="15" spans="1:17" s="643" customFormat="1" ht="23.25" customHeight="1" x14ac:dyDescent="0.25">
      <c r="A15" s="655" t="s">
        <v>71</v>
      </c>
      <c r="B15" s="667">
        <v>610</v>
      </c>
      <c r="C15" s="666">
        <v>710</v>
      </c>
      <c r="D15" s="665" t="s">
        <v>543</v>
      </c>
      <c r="E15" s="1281">
        <v>77148</v>
      </c>
      <c r="F15" s="1281">
        <v>91255</v>
      </c>
      <c r="G15" s="1281">
        <v>95302</v>
      </c>
      <c r="H15" s="1281"/>
      <c r="I15" s="1282"/>
      <c r="J15" s="1467"/>
      <c r="K15" s="1467"/>
      <c r="L15" s="1467"/>
      <c r="M15" s="1467"/>
      <c r="N15" s="1467"/>
      <c r="O15" s="1467"/>
      <c r="P15" s="1441"/>
      <c r="Q15" s="654"/>
    </row>
    <row r="16" spans="1:17" s="643" customFormat="1" ht="23.25" customHeight="1" x14ac:dyDescent="0.25">
      <c r="A16" s="655" t="s">
        <v>73</v>
      </c>
      <c r="B16" s="667"/>
      <c r="C16" s="666">
        <v>711</v>
      </c>
      <c r="D16" s="665" t="s">
        <v>260</v>
      </c>
      <c r="E16" s="1281" t="s">
        <v>126</v>
      </c>
      <c r="F16" s="1281" t="s">
        <v>126</v>
      </c>
      <c r="G16" s="1281" t="s">
        <v>126</v>
      </c>
      <c r="H16" s="1281"/>
      <c r="I16" s="1282"/>
      <c r="J16" s="1467"/>
      <c r="K16" s="1467"/>
      <c r="L16" s="1467"/>
      <c r="M16" s="1467"/>
      <c r="N16" s="1467"/>
      <c r="O16" s="1467"/>
      <c r="P16" s="1441"/>
      <c r="Q16" s="1467"/>
    </row>
    <row r="17" spans="1:16" s="643" customFormat="1" ht="23.25" customHeight="1" x14ac:dyDescent="0.25">
      <c r="A17" s="655" t="s">
        <v>75</v>
      </c>
      <c r="B17" s="667">
        <v>615.1</v>
      </c>
      <c r="C17" s="666">
        <v>715.1</v>
      </c>
      <c r="D17" s="665" t="s">
        <v>544</v>
      </c>
      <c r="E17" s="1281" t="s">
        <v>126</v>
      </c>
      <c r="F17" s="1281" t="s">
        <v>126</v>
      </c>
      <c r="G17" s="1281" t="s">
        <v>126</v>
      </c>
      <c r="H17" s="1281"/>
      <c r="I17" s="1282"/>
      <c r="J17" s="1467"/>
      <c r="K17" s="1467"/>
      <c r="L17" s="1467"/>
      <c r="M17" s="1467"/>
      <c r="N17" s="1467"/>
      <c r="O17" s="1467"/>
      <c r="P17" s="1441"/>
    </row>
    <row r="18" spans="1:16" s="643" customFormat="1" ht="26.25" customHeight="1" x14ac:dyDescent="0.25">
      <c r="A18" s="655" t="s">
        <v>77</v>
      </c>
      <c r="B18" s="667">
        <v>618</v>
      </c>
      <c r="C18" s="666">
        <v>718</v>
      </c>
      <c r="D18" s="665" t="s">
        <v>264</v>
      </c>
      <c r="E18" s="1281" t="s">
        <v>126</v>
      </c>
      <c r="F18" s="1281" t="s">
        <v>126</v>
      </c>
      <c r="G18" s="1281" t="s">
        <v>126</v>
      </c>
      <c r="H18" s="1281"/>
      <c r="I18" s="1282"/>
      <c r="J18" s="1467"/>
      <c r="K18" s="1467"/>
      <c r="L18" s="1467"/>
      <c r="M18" s="1467"/>
      <c r="N18" s="1467"/>
      <c r="O18" s="1467"/>
      <c r="P18" s="1441"/>
    </row>
    <row r="19" spans="1:16" s="643" customFormat="1" ht="21.75" customHeight="1" x14ac:dyDescent="0.25">
      <c r="A19" s="655" t="s">
        <v>79</v>
      </c>
      <c r="B19" s="667">
        <v>601.1</v>
      </c>
      <c r="C19" s="666">
        <v>701.1</v>
      </c>
      <c r="D19" s="665" t="s">
        <v>545</v>
      </c>
      <c r="E19" s="1281" t="s">
        <v>126</v>
      </c>
      <c r="F19" s="1281" t="s">
        <v>126</v>
      </c>
      <c r="G19" s="1281" t="s">
        <v>126</v>
      </c>
      <c r="H19" s="1281"/>
      <c r="I19" s="1282"/>
      <c r="J19" s="1467"/>
      <c r="K19" s="1467"/>
      <c r="L19" s="1467"/>
      <c r="M19" s="1467"/>
      <c r="N19" s="1467"/>
      <c r="O19" s="1467"/>
      <c r="P19" s="1441"/>
    </row>
    <row r="20" spans="1:16" s="643" customFormat="1" ht="21.75" customHeight="1" x14ac:dyDescent="0.25">
      <c r="A20" s="655" t="s">
        <v>81</v>
      </c>
      <c r="B20" s="667">
        <v>620</v>
      </c>
      <c r="C20" s="666">
        <v>720</v>
      </c>
      <c r="D20" s="665" t="s">
        <v>546</v>
      </c>
      <c r="E20" s="1281">
        <v>15955</v>
      </c>
      <c r="F20" s="1281">
        <v>10360</v>
      </c>
      <c r="G20" s="1281">
        <v>17284</v>
      </c>
      <c r="H20" s="1281"/>
      <c r="I20" s="1282"/>
      <c r="J20" s="1467"/>
      <c r="K20" s="1467"/>
      <c r="L20" s="1467"/>
      <c r="M20" s="1467"/>
      <c r="N20" s="1467"/>
      <c r="O20" s="1467"/>
      <c r="P20" s="1441"/>
    </row>
    <row r="21" spans="1:16" s="643" customFormat="1" ht="21.75" customHeight="1" x14ac:dyDescent="0.25">
      <c r="A21" s="655" t="s">
        <v>83</v>
      </c>
      <c r="B21" s="667" t="s">
        <v>271</v>
      </c>
      <c r="C21" s="666" t="s">
        <v>272</v>
      </c>
      <c r="D21" s="665" t="s">
        <v>547</v>
      </c>
      <c r="E21" s="1281" t="s">
        <v>126</v>
      </c>
      <c r="F21" s="1281">
        <v>450</v>
      </c>
      <c r="G21" s="1281">
        <v>78000</v>
      </c>
      <c r="H21" s="1281"/>
      <c r="I21" s="1282"/>
      <c r="J21" s="1467"/>
      <c r="K21" s="1467"/>
      <c r="L21" s="1467"/>
      <c r="M21" s="1467"/>
      <c r="N21" s="1467"/>
      <c r="O21" s="1467"/>
      <c r="P21" s="1441"/>
    </row>
    <row r="22" spans="1:16" s="643" customFormat="1" ht="21.75" customHeight="1" x14ac:dyDescent="0.25">
      <c r="A22" s="656" t="s">
        <v>85</v>
      </c>
      <c r="B22" s="668">
        <v>650</v>
      </c>
      <c r="C22" s="666">
        <v>750</v>
      </c>
      <c r="D22" s="665" t="s">
        <v>548</v>
      </c>
      <c r="E22" s="1281">
        <v>4906</v>
      </c>
      <c r="F22" s="1281">
        <v>15214</v>
      </c>
      <c r="G22" s="1281">
        <v>5140</v>
      </c>
      <c r="H22" s="1281"/>
      <c r="I22" s="1282"/>
      <c r="J22" s="1467"/>
      <c r="K22" s="1467"/>
      <c r="L22" s="1467"/>
      <c r="M22" s="1467"/>
      <c r="N22" s="1467"/>
      <c r="O22" s="1467"/>
      <c r="P22" s="1441"/>
    </row>
    <row r="23" spans="1:16" s="643" customFormat="1" ht="21.75" customHeight="1" x14ac:dyDescent="0.25">
      <c r="A23" s="657" t="s">
        <v>87</v>
      </c>
      <c r="B23" s="669">
        <v>664</v>
      </c>
      <c r="C23" s="666">
        <v>764</v>
      </c>
      <c r="D23" s="665" t="s">
        <v>549</v>
      </c>
      <c r="E23" s="1281" t="s">
        <v>126</v>
      </c>
      <c r="F23" s="1281" t="s">
        <v>126</v>
      </c>
      <c r="G23" s="1281" t="s">
        <v>126</v>
      </c>
      <c r="H23" s="1281"/>
      <c r="I23" s="1282"/>
      <c r="J23" s="1467"/>
      <c r="K23" s="1467"/>
      <c r="L23" s="1467"/>
      <c r="M23" s="1467"/>
      <c r="N23" s="1467"/>
      <c r="O23" s="1467"/>
      <c r="P23" s="1441"/>
    </row>
    <row r="24" spans="1:16" s="643" customFormat="1" ht="21.75" customHeight="1" x14ac:dyDescent="0.25">
      <c r="A24" s="657" t="s">
        <v>89</v>
      </c>
      <c r="B24" s="669">
        <v>601.20000000000005</v>
      </c>
      <c r="C24" s="666">
        <v>702.2</v>
      </c>
      <c r="D24" s="665" t="s">
        <v>550</v>
      </c>
      <c r="E24" s="1281" t="s">
        <v>126</v>
      </c>
      <c r="F24" s="1281" t="s">
        <v>126</v>
      </c>
      <c r="G24" s="1281" t="s">
        <v>126</v>
      </c>
      <c r="H24" s="1281"/>
      <c r="I24" s="1282"/>
      <c r="J24" s="1467"/>
      <c r="K24" s="1467"/>
      <c r="L24" s="1467"/>
      <c r="M24" s="1467"/>
      <c r="N24" s="1467"/>
      <c r="O24" s="1467"/>
      <c r="P24" s="1441"/>
    </row>
    <row r="25" spans="1:16" s="643" customFormat="1" ht="21.75" customHeight="1" x14ac:dyDescent="0.25">
      <c r="A25" s="658" t="s">
        <v>91</v>
      </c>
      <c r="B25" s="670">
        <v>603</v>
      </c>
      <c r="C25" s="666">
        <v>703</v>
      </c>
      <c r="D25" s="665" t="s">
        <v>551</v>
      </c>
      <c r="E25" s="1281" t="s">
        <v>126</v>
      </c>
      <c r="F25" s="1281" t="s">
        <v>126</v>
      </c>
      <c r="G25" s="1281" t="s">
        <v>126</v>
      </c>
      <c r="H25" s="1281"/>
      <c r="I25" s="1282"/>
      <c r="J25" s="1467"/>
      <c r="K25" s="1467"/>
      <c r="L25" s="1467"/>
      <c r="M25" s="1467"/>
      <c r="N25" s="1467"/>
      <c r="O25" s="1467"/>
      <c r="P25" s="1441"/>
    </row>
    <row r="26" spans="1:16" s="643" customFormat="1" ht="21.75" customHeight="1" x14ac:dyDescent="0.25">
      <c r="A26" s="659" t="s">
        <v>93</v>
      </c>
      <c r="B26" s="670">
        <v>604</v>
      </c>
      <c r="C26" s="666">
        <v>704</v>
      </c>
      <c r="D26" s="665" t="s">
        <v>552</v>
      </c>
      <c r="E26" s="1281" t="s">
        <v>126</v>
      </c>
      <c r="F26" s="1281" t="s">
        <v>126</v>
      </c>
      <c r="G26" s="1281" t="s">
        <v>126</v>
      </c>
      <c r="H26" s="1281"/>
      <c r="I26" s="1282"/>
      <c r="J26" s="1467"/>
      <c r="K26" s="1467"/>
      <c r="L26" s="1467"/>
      <c r="M26" s="1467"/>
      <c r="N26" s="1467"/>
      <c r="O26" s="1467"/>
      <c r="P26" s="1441"/>
    </row>
    <row r="27" spans="1:16" s="643" customFormat="1" ht="21.75" customHeight="1" x14ac:dyDescent="0.25">
      <c r="A27" s="658" t="s">
        <v>285</v>
      </c>
      <c r="B27" s="670" t="s">
        <v>553</v>
      </c>
      <c r="C27" s="666">
        <v>715.8</v>
      </c>
      <c r="D27" s="665" t="s">
        <v>554</v>
      </c>
      <c r="E27" s="1281" t="s">
        <v>126</v>
      </c>
      <c r="F27" s="1281" t="s">
        <v>126</v>
      </c>
      <c r="G27" s="1281" t="s">
        <v>126</v>
      </c>
      <c r="H27" s="1281"/>
      <c r="I27" s="1282"/>
      <c r="J27" s="1467"/>
      <c r="K27" s="1467"/>
      <c r="L27" s="1467"/>
      <c r="M27" s="1467"/>
      <c r="N27" s="1467"/>
      <c r="O27" s="1467"/>
      <c r="P27" s="1441"/>
    </row>
    <row r="28" spans="1:16" s="643" customFormat="1" ht="21.75" customHeight="1" x14ac:dyDescent="0.25">
      <c r="A28" s="658" t="s">
        <v>288</v>
      </c>
      <c r="B28" s="669">
        <v>670</v>
      </c>
      <c r="C28" s="666">
        <v>770</v>
      </c>
      <c r="D28" s="665" t="s">
        <v>555</v>
      </c>
      <c r="E28" s="1281" t="s">
        <v>126</v>
      </c>
      <c r="F28" s="1281" t="s">
        <v>126</v>
      </c>
      <c r="G28" s="1281" t="s">
        <v>126</v>
      </c>
      <c r="H28" s="1281"/>
      <c r="I28" s="1282"/>
      <c r="J28" s="1467"/>
      <c r="K28" s="1467"/>
      <c r="L28" s="1467"/>
      <c r="M28" s="1467"/>
      <c r="N28" s="1467"/>
      <c r="O28" s="1467"/>
      <c r="P28" s="1441"/>
    </row>
    <row r="29" spans="1:16" s="643" customFormat="1" ht="21.75" customHeight="1" x14ac:dyDescent="0.25">
      <c r="A29" s="657" t="s">
        <v>291</v>
      </c>
      <c r="B29" s="669">
        <v>676</v>
      </c>
      <c r="C29" s="666">
        <v>776</v>
      </c>
      <c r="D29" s="665" t="s">
        <v>556</v>
      </c>
      <c r="E29" s="1281"/>
      <c r="F29" s="1281">
        <v>1000</v>
      </c>
      <c r="G29" s="1281">
        <v>3009</v>
      </c>
      <c r="H29" s="1281"/>
      <c r="I29" s="1282"/>
      <c r="J29" s="1467"/>
      <c r="K29" s="1467"/>
      <c r="L29" s="1467"/>
      <c r="M29" s="1467"/>
      <c r="N29" s="1467"/>
      <c r="O29" s="1467"/>
      <c r="P29" s="1441"/>
    </row>
    <row r="30" spans="1:16" s="643" customFormat="1" ht="21.75" customHeight="1" x14ac:dyDescent="0.25">
      <c r="A30" s="657" t="s">
        <v>294</v>
      </c>
      <c r="B30" s="669">
        <v>677</v>
      </c>
      <c r="C30" s="666">
        <v>777</v>
      </c>
      <c r="D30" s="665" t="s">
        <v>557</v>
      </c>
      <c r="E30" s="1281">
        <v>4023</v>
      </c>
      <c r="F30" s="1281">
        <v>3814</v>
      </c>
      <c r="G30" s="1281">
        <v>4444</v>
      </c>
      <c r="H30" s="1281"/>
      <c r="I30" s="1282"/>
      <c r="J30" s="1467"/>
      <c r="K30" s="1467"/>
      <c r="L30" s="1467"/>
      <c r="M30" s="1467"/>
      <c r="N30" s="1467"/>
      <c r="O30" s="1467"/>
      <c r="P30" s="1441"/>
    </row>
    <row r="31" spans="1:16" s="643" customFormat="1" ht="21.75" customHeight="1" x14ac:dyDescent="0.25">
      <c r="A31" s="657" t="s">
        <v>297</v>
      </c>
      <c r="B31" s="670" t="s">
        <v>298</v>
      </c>
      <c r="C31" s="666" t="s">
        <v>299</v>
      </c>
      <c r="D31" s="665" t="s">
        <v>300</v>
      </c>
      <c r="E31" s="1281">
        <v>5449</v>
      </c>
      <c r="F31" s="1281">
        <v>4208</v>
      </c>
      <c r="G31" s="1281">
        <v>4208</v>
      </c>
      <c r="H31" s="1281"/>
      <c r="I31" s="1282"/>
      <c r="J31" s="1467"/>
      <c r="K31" s="1467"/>
      <c r="L31" s="1467"/>
      <c r="M31" s="1467"/>
      <c r="N31" s="1467"/>
      <c r="O31" s="1467"/>
      <c r="P31" s="1441"/>
    </row>
    <row r="32" spans="1:16" s="643" customFormat="1" ht="21.75" customHeight="1" x14ac:dyDescent="0.25">
      <c r="A32" s="657" t="s">
        <v>302</v>
      </c>
      <c r="B32" s="670">
        <v>667</v>
      </c>
      <c r="C32" s="666">
        <v>767</v>
      </c>
      <c r="D32" s="665" t="s">
        <v>558</v>
      </c>
      <c r="E32" s="1281">
        <v>200</v>
      </c>
      <c r="F32" s="1281">
        <v>200</v>
      </c>
      <c r="G32" s="1281">
        <v>200</v>
      </c>
      <c r="H32" s="1281"/>
      <c r="I32" s="1282"/>
      <c r="J32" s="1467"/>
      <c r="K32" s="1467"/>
      <c r="L32" s="1467"/>
      <c r="M32" s="1467"/>
      <c r="N32" s="1467"/>
      <c r="O32" s="1467"/>
      <c r="P32" s="1441"/>
    </row>
    <row r="33" spans="1:16" s="643" customFormat="1" ht="21.75" customHeight="1" x14ac:dyDescent="0.25">
      <c r="A33" s="658" t="s">
        <v>305</v>
      </c>
      <c r="B33" s="1439">
        <v>675</v>
      </c>
      <c r="C33" s="666">
        <v>775</v>
      </c>
      <c r="D33" s="665" t="s">
        <v>559</v>
      </c>
      <c r="E33" s="1281">
        <v>1272</v>
      </c>
      <c r="F33" s="1281">
        <v>634</v>
      </c>
      <c r="G33" s="1281">
        <v>1051</v>
      </c>
      <c r="H33" s="1281"/>
      <c r="I33" s="1282"/>
      <c r="J33" s="1467"/>
      <c r="K33" s="1467"/>
      <c r="L33" s="1467"/>
      <c r="M33" s="1467"/>
      <c r="N33" s="1467"/>
      <c r="O33" s="1467"/>
      <c r="P33" s="1441"/>
    </row>
    <row r="34" spans="1:16" s="643" customFormat="1" ht="21.75" customHeight="1" thickBot="1" x14ac:dyDescent="0.3">
      <c r="A34" s="658" t="s">
        <v>308</v>
      </c>
      <c r="B34" s="671"/>
      <c r="C34" s="1437"/>
      <c r="D34" s="1438"/>
      <c r="E34" s="1283"/>
      <c r="F34" s="1283"/>
      <c r="G34" s="1283"/>
      <c r="H34" s="1283"/>
      <c r="I34" s="1284"/>
      <c r="J34" s="1467"/>
      <c r="K34" s="1467"/>
      <c r="L34" s="1467"/>
      <c r="M34" s="1467"/>
      <c r="N34" s="1467"/>
      <c r="O34" s="1467"/>
      <c r="P34" s="1441"/>
    </row>
    <row r="35" spans="1:16" s="643" customFormat="1" ht="21.75" customHeight="1" thickBot="1" x14ac:dyDescent="0.3">
      <c r="A35" s="676" t="s">
        <v>311</v>
      </c>
      <c r="B35" s="662"/>
      <c r="C35" s="660"/>
      <c r="D35" s="661" t="s">
        <v>560</v>
      </c>
      <c r="E35" s="1285">
        <f t="shared" ref="E35:F35" si="0">SUM(E15:E33)</f>
        <v>108953</v>
      </c>
      <c r="F35" s="1285">
        <f t="shared" si="0"/>
        <v>127135</v>
      </c>
      <c r="G35" s="1285">
        <f>SUM(G15:G33)</f>
        <v>208638</v>
      </c>
      <c r="H35" s="1285"/>
      <c r="I35" s="1286"/>
      <c r="J35" s="1441"/>
      <c r="K35" s="1441"/>
      <c r="L35" s="1441"/>
      <c r="M35" s="1441"/>
      <c r="N35" s="1441"/>
      <c r="O35" s="1441"/>
      <c r="P35" s="1441"/>
    </row>
    <row r="36" spans="1:16" ht="16.5" thickTop="1" x14ac:dyDescent="0.25">
      <c r="A36" s="1441"/>
      <c r="B36" s="1441"/>
      <c r="C36" s="1441"/>
      <c r="D36" s="1441"/>
      <c r="E36" s="1441"/>
      <c r="F36" s="1441"/>
      <c r="G36" s="1441"/>
      <c r="H36" s="1441"/>
      <c r="I36" s="1441"/>
      <c r="J36" s="1441"/>
      <c r="K36" s="1441"/>
      <c r="L36" s="1441"/>
      <c r="M36" s="1441"/>
      <c r="N36" s="1441"/>
      <c r="O36" s="1441"/>
      <c r="P36" s="1441"/>
    </row>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view="pageLayout" zoomScaleNormal="100" workbookViewId="0">
      <selection activeCell="E12" sqref="E12"/>
    </sheetView>
  </sheetViews>
  <sheetFormatPr defaultColWidth="9.25" defaultRowHeight="15.75" x14ac:dyDescent="0.25"/>
  <cols>
    <col min="1" max="1" width="4.625" style="15" customWidth="1"/>
    <col min="2" max="2" width="13.5" style="15" customWidth="1"/>
    <col min="3" max="3" width="26.625" style="15" customWidth="1"/>
    <col min="4" max="4" width="15.875" style="15" customWidth="1"/>
    <col min="5" max="5" width="35.125" style="15" customWidth="1"/>
    <col min="6" max="6" width="12.875" style="15" customWidth="1"/>
    <col min="7" max="7" width="19.37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17" s="623" customFormat="1" ht="26.25" customHeight="1" x14ac:dyDescent="0.25">
      <c r="A1" s="71"/>
      <c r="B1" s="1523"/>
      <c r="C1" s="1527" t="s">
        <v>453</v>
      </c>
      <c r="D1" s="1810" t="s">
        <v>2</v>
      </c>
      <c r="E1" s="1810"/>
      <c r="F1" s="1810"/>
      <c r="G1" s="839"/>
      <c r="H1" s="1441"/>
      <c r="I1" s="1442"/>
      <c r="J1" s="1442"/>
      <c r="K1" s="1442"/>
      <c r="L1" s="1442"/>
      <c r="M1" s="1442"/>
      <c r="N1" s="1442"/>
      <c r="O1" s="1442"/>
      <c r="P1" s="1442"/>
      <c r="Q1" s="1442"/>
    </row>
    <row r="2" spans="1:17" s="623" customFormat="1" x14ac:dyDescent="0.25">
      <c r="A2" s="1871" t="s">
        <v>226</v>
      </c>
      <c r="B2" s="1872"/>
      <c r="C2" s="1872"/>
      <c r="D2" s="1872"/>
      <c r="E2" s="1872"/>
      <c r="F2" s="1872"/>
      <c r="G2" s="1873"/>
      <c r="H2" s="1441"/>
      <c r="I2" s="1441"/>
      <c r="J2" s="1442"/>
      <c r="K2" s="1442"/>
      <c r="L2" s="1442"/>
      <c r="M2" s="1442"/>
      <c r="N2" s="1442"/>
      <c r="O2" s="1442"/>
      <c r="P2" s="1442"/>
      <c r="Q2" s="1442"/>
    </row>
    <row r="3" spans="1:17" s="623" customFormat="1" x14ac:dyDescent="0.25">
      <c r="A3" s="1874" t="s">
        <v>561</v>
      </c>
      <c r="B3" s="1875"/>
      <c r="C3" s="1875"/>
      <c r="D3" s="1875"/>
      <c r="E3" s="1875"/>
      <c r="F3" s="1875"/>
      <c r="G3" s="1876"/>
      <c r="H3" s="1441"/>
      <c r="I3" s="1441"/>
      <c r="J3" s="1442"/>
      <c r="K3" s="1442"/>
      <c r="L3" s="1442"/>
      <c r="M3" s="1442"/>
      <c r="N3" s="1442"/>
      <c r="O3" s="1442"/>
      <c r="P3" s="1442"/>
      <c r="Q3" s="1442"/>
    </row>
    <row r="4" spans="1:17" s="623" customFormat="1" ht="20.25" customHeight="1" x14ac:dyDescent="0.25">
      <c r="A4" s="221"/>
      <c r="B4" s="423"/>
      <c r="C4" s="1477"/>
      <c r="D4" s="1495" t="s">
        <v>494</v>
      </c>
      <c r="E4" s="1633">
        <v>43830</v>
      </c>
      <c r="F4" s="1477"/>
      <c r="G4" s="424"/>
      <c r="H4" s="1441"/>
      <c r="I4" s="1441"/>
      <c r="J4" s="1442"/>
      <c r="K4" s="1442"/>
      <c r="L4" s="1442"/>
      <c r="M4" s="1442"/>
      <c r="N4" s="1442"/>
      <c r="O4" s="1442"/>
      <c r="P4" s="1442"/>
      <c r="Q4" s="1442"/>
    </row>
    <row r="5" spans="1:17" x14ac:dyDescent="0.25">
      <c r="B5" s="381"/>
      <c r="C5" s="381"/>
      <c r="D5" s="611"/>
      <c r="E5" s="611"/>
      <c r="F5" s="678"/>
      <c r="G5" s="679"/>
      <c r="H5" s="1441"/>
      <c r="I5" s="1441"/>
    </row>
    <row r="6" spans="1:17" x14ac:dyDescent="0.25">
      <c r="A6" s="1884" t="s">
        <v>532</v>
      </c>
      <c r="B6" s="1884"/>
      <c r="C6" s="1883" t="s">
        <v>562</v>
      </c>
      <c r="D6" s="1883"/>
      <c r="E6" s="1883"/>
      <c r="F6" s="1883"/>
      <c r="G6" s="1883"/>
      <c r="H6" s="1441"/>
      <c r="I6" s="1441"/>
    </row>
    <row r="7" spans="1:17" x14ac:dyDescent="0.25">
      <c r="B7" s="680"/>
      <c r="C7" s="1883"/>
      <c r="D7" s="1883"/>
      <c r="E7" s="1883"/>
      <c r="F7" s="1883"/>
      <c r="G7" s="1883"/>
      <c r="H7" s="1441"/>
      <c r="I7" s="1441"/>
    </row>
    <row r="8" spans="1:17" s="643" customFormat="1" x14ac:dyDescent="0.25">
      <c r="A8" s="1497"/>
      <c r="B8" s="1497"/>
      <c r="C8" s="677" t="s">
        <v>535</v>
      </c>
      <c r="D8" s="1467"/>
      <c r="E8" s="1497"/>
      <c r="F8" s="1497"/>
      <c r="G8" s="1497"/>
      <c r="H8" s="1497"/>
      <c r="I8" s="1441"/>
      <c r="J8" s="1441"/>
      <c r="K8" s="1441"/>
      <c r="L8" s="1441"/>
      <c r="M8" s="1441"/>
      <c r="N8" s="1441"/>
      <c r="O8" s="1441"/>
      <c r="P8" s="1441"/>
      <c r="Q8" s="1441"/>
    </row>
    <row r="9" spans="1:17" ht="16.5" thickBot="1" x14ac:dyDescent="0.3">
      <c r="D9" s="1442"/>
      <c r="E9" s="1442"/>
      <c r="H9" s="1441"/>
      <c r="I9" s="1441"/>
    </row>
    <row r="10" spans="1:17" s="684" customFormat="1" ht="44.25" thickTop="1" thickBot="1" x14ac:dyDescent="0.3">
      <c r="A10" s="681"/>
      <c r="B10" s="682" t="s">
        <v>563</v>
      </c>
      <c r="C10" s="682" t="s">
        <v>564</v>
      </c>
      <c r="D10" s="682" t="s">
        <v>565</v>
      </c>
      <c r="E10" s="682" t="s">
        <v>566</v>
      </c>
      <c r="F10" s="682" t="s">
        <v>567</v>
      </c>
      <c r="G10" s="683" t="s">
        <v>568</v>
      </c>
      <c r="H10" s="1441"/>
      <c r="I10" s="1441"/>
    </row>
    <row r="11" spans="1:17" s="17" customFormat="1" ht="33.75" customHeight="1" thickTop="1" x14ac:dyDescent="0.25">
      <c r="A11" s="685" t="s">
        <v>71</v>
      </c>
      <c r="B11" s="686"/>
      <c r="C11" s="686" t="s">
        <v>1376</v>
      </c>
      <c r="D11" s="687">
        <f>'SCHEDULE I-1 REV REQUIREMENT'!I10</f>
        <v>95302</v>
      </c>
      <c r="E11" s="688" t="s">
        <v>1377</v>
      </c>
      <c r="F11" s="686" t="s">
        <v>1381</v>
      </c>
      <c r="G11" s="689" t="s">
        <v>1380</v>
      </c>
      <c r="H11" s="1441"/>
      <c r="I11" s="1441"/>
    </row>
    <row r="12" spans="1:17" s="17" customFormat="1" ht="33.75" customHeight="1" x14ac:dyDescent="0.25">
      <c r="A12" s="690" t="s">
        <v>73</v>
      </c>
      <c r="B12" s="691"/>
      <c r="C12" s="691" t="s">
        <v>547</v>
      </c>
      <c r="D12" s="692">
        <v>78000</v>
      </c>
      <c r="E12" s="693" t="s">
        <v>1378</v>
      </c>
      <c r="F12" s="691" t="s">
        <v>1381</v>
      </c>
      <c r="G12" s="694" t="s">
        <v>1379</v>
      </c>
      <c r="H12" s="1441"/>
      <c r="I12" s="1441"/>
    </row>
    <row r="13" spans="1:17" s="17" customFormat="1" ht="33.75" customHeight="1" x14ac:dyDescent="0.25">
      <c r="A13" s="690" t="s">
        <v>75</v>
      </c>
      <c r="B13" s="691"/>
      <c r="C13" s="691"/>
      <c r="D13" s="692"/>
      <c r="E13" s="693"/>
      <c r="F13" s="691"/>
      <c r="G13" s="694"/>
      <c r="H13" s="1441"/>
      <c r="I13" s="1441"/>
    </row>
    <row r="14" spans="1:17" s="17" customFormat="1" ht="33.75" customHeight="1" x14ac:dyDescent="0.25">
      <c r="A14" s="690" t="s">
        <v>77</v>
      </c>
      <c r="B14" s="691"/>
      <c r="C14" s="691"/>
      <c r="D14" s="692"/>
      <c r="E14" s="693"/>
      <c r="F14" s="691"/>
      <c r="G14" s="694"/>
      <c r="H14" s="1441"/>
      <c r="I14" s="1441"/>
    </row>
    <row r="15" spans="1:17" s="17" customFormat="1" ht="33.75" customHeight="1" x14ac:dyDescent="0.25">
      <c r="A15" s="690" t="s">
        <v>79</v>
      </c>
      <c r="B15" s="691"/>
      <c r="C15" s="691"/>
      <c r="D15" s="692"/>
      <c r="E15" s="693"/>
      <c r="F15" s="691"/>
      <c r="G15" s="694"/>
      <c r="H15" s="1441"/>
      <c r="I15" s="1441"/>
    </row>
    <row r="16" spans="1:17" s="17" customFormat="1" ht="33.75" customHeight="1" x14ac:dyDescent="0.25">
      <c r="A16" s="690" t="s">
        <v>81</v>
      </c>
      <c r="B16" s="691"/>
      <c r="C16" s="691"/>
      <c r="D16" s="692"/>
      <c r="E16" s="693"/>
      <c r="F16" s="691"/>
      <c r="G16" s="694"/>
      <c r="H16" s="1441"/>
      <c r="I16" s="1441"/>
    </row>
    <row r="17" spans="1:9" s="17" customFormat="1" ht="33.75" customHeight="1" x14ac:dyDescent="0.25">
      <c r="A17" s="690" t="s">
        <v>83</v>
      </c>
      <c r="B17" s="691"/>
      <c r="C17" s="691"/>
      <c r="D17" s="692"/>
      <c r="E17" s="693"/>
      <c r="F17" s="691"/>
      <c r="G17" s="694"/>
      <c r="H17" s="1441"/>
      <c r="I17" s="1441"/>
    </row>
    <row r="18" spans="1:9" s="17" customFormat="1" ht="33.75" customHeight="1" x14ac:dyDescent="0.25">
      <c r="A18" s="690" t="s">
        <v>85</v>
      </c>
      <c r="B18" s="691"/>
      <c r="C18" s="691"/>
      <c r="D18" s="692"/>
      <c r="E18" s="693"/>
      <c r="F18" s="691"/>
      <c r="G18" s="694"/>
      <c r="H18" s="1441"/>
      <c r="I18" s="1441"/>
    </row>
    <row r="19" spans="1:9" s="17" customFormat="1" ht="33.75" customHeight="1" x14ac:dyDescent="0.25">
      <c r="A19" s="690" t="s">
        <v>87</v>
      </c>
      <c r="B19" s="691"/>
      <c r="C19" s="691"/>
      <c r="D19" s="692"/>
      <c r="E19" s="693"/>
      <c r="F19" s="691"/>
      <c r="G19" s="694"/>
      <c r="H19" s="1441"/>
      <c r="I19" s="1441"/>
    </row>
    <row r="20" spans="1:9" s="17" customFormat="1" ht="33.75" customHeight="1" x14ac:dyDescent="0.25">
      <c r="A20" s="690" t="s">
        <v>89</v>
      </c>
      <c r="B20" s="691"/>
      <c r="C20" s="691"/>
      <c r="D20" s="692"/>
      <c r="E20" s="693"/>
      <c r="F20" s="691"/>
      <c r="G20" s="694"/>
      <c r="H20" s="1441"/>
      <c r="I20" s="1441"/>
    </row>
    <row r="21" spans="1:9" s="17" customFormat="1" ht="33.75" customHeight="1" x14ac:dyDescent="0.25">
      <c r="A21" s="690" t="s">
        <v>91</v>
      </c>
      <c r="B21" s="691"/>
      <c r="C21" s="691"/>
      <c r="D21" s="692"/>
      <c r="E21" s="693"/>
      <c r="F21" s="691"/>
      <c r="G21" s="694"/>
      <c r="H21" s="1441"/>
      <c r="I21" s="1441"/>
    </row>
    <row r="22" spans="1:9" s="17" customFormat="1" ht="33.75" customHeight="1" x14ac:dyDescent="0.25">
      <c r="A22" s="690" t="s">
        <v>93</v>
      </c>
      <c r="B22" s="691"/>
      <c r="C22" s="691"/>
      <c r="D22" s="692"/>
      <c r="E22" s="693"/>
      <c r="F22" s="691"/>
      <c r="G22" s="694"/>
      <c r="H22" s="1441"/>
      <c r="I22" s="1441"/>
    </row>
    <row r="23" spans="1:9" s="17" customFormat="1" ht="33.75" customHeight="1" x14ac:dyDescent="0.25">
      <c r="A23" s="690" t="s">
        <v>285</v>
      </c>
      <c r="B23" s="691"/>
      <c r="C23" s="691"/>
      <c r="D23" s="692"/>
      <c r="E23" s="693"/>
      <c r="F23" s="691"/>
      <c r="G23" s="694"/>
      <c r="H23" s="1441"/>
      <c r="I23" s="1441"/>
    </row>
    <row r="24" spans="1:9" s="17" customFormat="1" ht="33.75" customHeight="1" x14ac:dyDescent="0.25">
      <c r="A24" s="690" t="s">
        <v>288</v>
      </c>
      <c r="B24" s="691"/>
      <c r="C24" s="691"/>
      <c r="D24" s="692"/>
      <c r="E24" s="693"/>
      <c r="F24" s="691"/>
      <c r="G24" s="694"/>
      <c r="H24" s="1441"/>
      <c r="I24" s="1441"/>
    </row>
    <row r="25" spans="1:9" s="17" customFormat="1" ht="33.75" customHeight="1" x14ac:dyDescent="0.25">
      <c r="A25" s="690" t="s">
        <v>291</v>
      </c>
      <c r="B25" s="691"/>
      <c r="C25" s="691"/>
      <c r="D25" s="692"/>
      <c r="E25" s="693"/>
      <c r="F25" s="691"/>
      <c r="G25" s="694"/>
      <c r="H25" s="1441"/>
      <c r="I25" s="1441"/>
    </row>
    <row r="26" spans="1:9" s="17" customFormat="1" ht="33.75" customHeight="1" x14ac:dyDescent="0.25">
      <c r="A26" s="690" t="s">
        <v>294</v>
      </c>
      <c r="B26" s="691"/>
      <c r="C26" s="691"/>
      <c r="D26" s="692"/>
      <c r="E26" s="693"/>
      <c r="F26" s="691"/>
      <c r="G26" s="694"/>
      <c r="H26" s="1441"/>
      <c r="I26" s="1441"/>
    </row>
    <row r="27" spans="1:9" s="17" customFormat="1" ht="33.75" customHeight="1" x14ac:dyDescent="0.25">
      <c r="A27" s="690" t="s">
        <v>297</v>
      </c>
      <c r="B27" s="691"/>
      <c r="C27" s="691"/>
      <c r="D27" s="692"/>
      <c r="E27" s="693"/>
      <c r="F27" s="691"/>
      <c r="G27" s="694"/>
      <c r="H27" s="1441"/>
      <c r="I27" s="1441"/>
    </row>
    <row r="28" spans="1:9" s="17" customFormat="1" ht="33.75" customHeight="1" x14ac:dyDescent="0.25">
      <c r="A28" s="690" t="s">
        <v>302</v>
      </c>
      <c r="B28" s="691"/>
      <c r="C28" s="691"/>
      <c r="D28" s="692"/>
      <c r="E28" s="693"/>
      <c r="F28" s="691"/>
      <c r="G28" s="694"/>
      <c r="H28" s="1441"/>
      <c r="I28" s="1441"/>
    </row>
    <row r="29" spans="1:9" s="17" customFormat="1" ht="33.75" customHeight="1" x14ac:dyDescent="0.25">
      <c r="A29" s="690" t="s">
        <v>305</v>
      </c>
      <c r="B29" s="691"/>
      <c r="C29" s="691"/>
      <c r="D29" s="692"/>
      <c r="E29" s="693"/>
      <c r="F29" s="691"/>
      <c r="G29" s="694"/>
      <c r="H29" s="1441"/>
      <c r="I29" s="1441"/>
    </row>
    <row r="30" spans="1:9" s="17" customFormat="1" ht="33.75" customHeight="1" thickBot="1" x14ac:dyDescent="0.3">
      <c r="A30" s="695" t="s">
        <v>308</v>
      </c>
      <c r="B30" s="696"/>
      <c r="C30" s="696"/>
      <c r="D30" s="697"/>
      <c r="E30" s="698"/>
      <c r="F30" s="696"/>
      <c r="G30" s="699"/>
      <c r="H30" s="1441"/>
      <c r="I30" s="1441"/>
    </row>
    <row r="31" spans="1:9" ht="16.5" thickTop="1" x14ac:dyDescent="0.25">
      <c r="H31" s="1441"/>
      <c r="I31" s="1441"/>
    </row>
    <row r="32" spans="1:9" x14ac:dyDescent="0.25">
      <c r="F32" s="1441"/>
      <c r="G32" s="1441"/>
      <c r="H32" s="1441"/>
      <c r="I32" s="1441"/>
    </row>
    <row r="33" spans="6:7" x14ac:dyDescent="0.25">
      <c r="F33" s="1441"/>
      <c r="G33" s="1441"/>
    </row>
    <row r="34" spans="6:7" x14ac:dyDescent="0.25">
      <c r="F34" s="1441"/>
      <c r="G34" s="1441"/>
    </row>
    <row r="35" spans="6:7" x14ac:dyDescent="0.25">
      <c r="F35" s="1441"/>
      <c r="G35" s="1441"/>
    </row>
  </sheetData>
  <mergeCells count="5">
    <mergeCell ref="A2:G2"/>
    <mergeCell ref="A3:G3"/>
    <mergeCell ref="C6:G7"/>
    <mergeCell ref="A6:B6"/>
    <mergeCell ref="D1:F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I34"/>
  <sheetViews>
    <sheetView view="pageLayout" zoomScaleNormal="100" workbookViewId="0">
      <selection activeCell="D5" sqref="D5"/>
    </sheetView>
  </sheetViews>
  <sheetFormatPr defaultColWidth="9.25" defaultRowHeight="15.75" x14ac:dyDescent="0.25"/>
  <cols>
    <col min="1" max="1" width="3.625" style="15" customWidth="1"/>
    <col min="2" max="2" width="15.875" style="15" customWidth="1"/>
    <col min="3" max="3" width="23.25" style="15" customWidth="1"/>
    <col min="4" max="4" width="13.375" style="15" customWidth="1"/>
    <col min="5" max="5" width="29.5" style="15" customWidth="1"/>
    <col min="6" max="6" width="10.625" style="15" customWidth="1"/>
    <col min="7" max="7" width="19.25" style="15" customWidth="1"/>
    <col min="10" max="256" width="9.25" style="15"/>
    <col min="257" max="257" width="4.625" style="15" customWidth="1"/>
    <col min="258" max="258" width="13.5" style="15" customWidth="1"/>
    <col min="259" max="259" width="26.625" style="15" customWidth="1"/>
    <col min="260" max="260" width="15.875" style="15" customWidth="1"/>
    <col min="261" max="261" width="35.125" style="15" customWidth="1"/>
    <col min="262" max="262" width="12.875" style="15" customWidth="1"/>
    <col min="263" max="263" width="19.375" style="15" customWidth="1"/>
    <col min="264" max="512" width="9.25" style="15"/>
    <col min="513" max="513" width="4.625" style="15" customWidth="1"/>
    <col min="514" max="514" width="13.5" style="15" customWidth="1"/>
    <col min="515" max="515" width="26.625" style="15" customWidth="1"/>
    <col min="516" max="516" width="15.875" style="15" customWidth="1"/>
    <col min="517" max="517" width="35.125" style="15" customWidth="1"/>
    <col min="518" max="518" width="12.875" style="15" customWidth="1"/>
    <col min="519" max="519" width="19.375" style="15" customWidth="1"/>
    <col min="520" max="768" width="9.25" style="15"/>
    <col min="769" max="769" width="4.625" style="15" customWidth="1"/>
    <col min="770" max="770" width="13.5" style="15" customWidth="1"/>
    <col min="771" max="771" width="26.625" style="15" customWidth="1"/>
    <col min="772" max="772" width="15.875" style="15" customWidth="1"/>
    <col min="773" max="773" width="35.125" style="15" customWidth="1"/>
    <col min="774" max="774" width="12.875" style="15" customWidth="1"/>
    <col min="775" max="775" width="19.375" style="15" customWidth="1"/>
    <col min="776" max="1024" width="9.25" style="15"/>
    <col min="1025" max="1025" width="4.625" style="15" customWidth="1"/>
    <col min="1026" max="1026" width="13.5" style="15" customWidth="1"/>
    <col min="1027" max="1027" width="26.625" style="15" customWidth="1"/>
    <col min="1028" max="1028" width="15.875" style="15" customWidth="1"/>
    <col min="1029" max="1029" width="35.125" style="15" customWidth="1"/>
    <col min="1030" max="1030" width="12.875" style="15" customWidth="1"/>
    <col min="1031" max="1031" width="19.375" style="15" customWidth="1"/>
    <col min="1032" max="1280" width="9.25" style="15"/>
    <col min="1281" max="1281" width="4.625" style="15" customWidth="1"/>
    <col min="1282" max="1282" width="13.5" style="15" customWidth="1"/>
    <col min="1283" max="1283" width="26.625" style="15" customWidth="1"/>
    <col min="1284" max="1284" width="15.875" style="15" customWidth="1"/>
    <col min="1285" max="1285" width="35.125" style="15" customWidth="1"/>
    <col min="1286" max="1286" width="12.875" style="15" customWidth="1"/>
    <col min="1287" max="1287" width="19.375" style="15" customWidth="1"/>
    <col min="1288" max="1536" width="9.25" style="15"/>
    <col min="1537" max="1537" width="4.625" style="15" customWidth="1"/>
    <col min="1538" max="1538" width="13.5" style="15" customWidth="1"/>
    <col min="1539" max="1539" width="26.625" style="15" customWidth="1"/>
    <col min="1540" max="1540" width="15.875" style="15" customWidth="1"/>
    <col min="1541" max="1541" width="35.125" style="15" customWidth="1"/>
    <col min="1542" max="1542" width="12.875" style="15" customWidth="1"/>
    <col min="1543" max="1543" width="19.375" style="15" customWidth="1"/>
    <col min="1544" max="1792" width="9.25" style="15"/>
    <col min="1793" max="1793" width="4.625" style="15" customWidth="1"/>
    <col min="1794" max="1794" width="13.5" style="15" customWidth="1"/>
    <col min="1795" max="1795" width="26.625" style="15" customWidth="1"/>
    <col min="1796" max="1796" width="15.875" style="15" customWidth="1"/>
    <col min="1797" max="1797" width="35.125" style="15" customWidth="1"/>
    <col min="1798" max="1798" width="12.875" style="15" customWidth="1"/>
    <col min="1799" max="1799" width="19.375" style="15" customWidth="1"/>
    <col min="1800" max="2048" width="9.25" style="15"/>
    <col min="2049" max="2049" width="4.625" style="15" customWidth="1"/>
    <col min="2050" max="2050" width="13.5" style="15" customWidth="1"/>
    <col min="2051" max="2051" width="26.625" style="15" customWidth="1"/>
    <col min="2052" max="2052" width="15.875" style="15" customWidth="1"/>
    <col min="2053" max="2053" width="35.125" style="15" customWidth="1"/>
    <col min="2054" max="2054" width="12.875" style="15" customWidth="1"/>
    <col min="2055" max="2055" width="19.375" style="15" customWidth="1"/>
    <col min="2056" max="2304" width="9.25" style="15"/>
    <col min="2305" max="2305" width="4.625" style="15" customWidth="1"/>
    <col min="2306" max="2306" width="13.5" style="15" customWidth="1"/>
    <col min="2307" max="2307" width="26.625" style="15" customWidth="1"/>
    <col min="2308" max="2308" width="15.875" style="15" customWidth="1"/>
    <col min="2309" max="2309" width="35.125" style="15" customWidth="1"/>
    <col min="2310" max="2310" width="12.875" style="15" customWidth="1"/>
    <col min="2311" max="2311" width="19.375" style="15" customWidth="1"/>
    <col min="2312" max="2560" width="9.25" style="15"/>
    <col min="2561" max="2561" width="4.625" style="15" customWidth="1"/>
    <col min="2562" max="2562" width="13.5" style="15" customWidth="1"/>
    <col min="2563" max="2563" width="26.625" style="15" customWidth="1"/>
    <col min="2564" max="2564" width="15.875" style="15" customWidth="1"/>
    <col min="2565" max="2565" width="35.125" style="15" customWidth="1"/>
    <col min="2566" max="2566" width="12.875" style="15" customWidth="1"/>
    <col min="2567" max="2567" width="19.375" style="15" customWidth="1"/>
    <col min="2568" max="2816" width="9.25" style="15"/>
    <col min="2817" max="2817" width="4.625" style="15" customWidth="1"/>
    <col min="2818" max="2818" width="13.5" style="15" customWidth="1"/>
    <col min="2819" max="2819" width="26.625" style="15" customWidth="1"/>
    <col min="2820" max="2820" width="15.875" style="15" customWidth="1"/>
    <col min="2821" max="2821" width="35.125" style="15" customWidth="1"/>
    <col min="2822" max="2822" width="12.875" style="15" customWidth="1"/>
    <col min="2823" max="2823" width="19.375" style="15" customWidth="1"/>
    <col min="2824" max="3072" width="9.25" style="15"/>
    <col min="3073" max="3073" width="4.625" style="15" customWidth="1"/>
    <col min="3074" max="3074" width="13.5" style="15" customWidth="1"/>
    <col min="3075" max="3075" width="26.625" style="15" customWidth="1"/>
    <col min="3076" max="3076" width="15.875" style="15" customWidth="1"/>
    <col min="3077" max="3077" width="35.125" style="15" customWidth="1"/>
    <col min="3078" max="3078" width="12.875" style="15" customWidth="1"/>
    <col min="3079" max="3079" width="19.375" style="15" customWidth="1"/>
    <col min="3080" max="3328" width="9.25" style="15"/>
    <col min="3329" max="3329" width="4.625" style="15" customWidth="1"/>
    <col min="3330" max="3330" width="13.5" style="15" customWidth="1"/>
    <col min="3331" max="3331" width="26.625" style="15" customWidth="1"/>
    <col min="3332" max="3332" width="15.875" style="15" customWidth="1"/>
    <col min="3333" max="3333" width="35.125" style="15" customWidth="1"/>
    <col min="3334" max="3334" width="12.875" style="15" customWidth="1"/>
    <col min="3335" max="3335" width="19.375" style="15" customWidth="1"/>
    <col min="3336" max="3584" width="9.25" style="15"/>
    <col min="3585" max="3585" width="4.625" style="15" customWidth="1"/>
    <col min="3586" max="3586" width="13.5" style="15" customWidth="1"/>
    <col min="3587" max="3587" width="26.625" style="15" customWidth="1"/>
    <col min="3588" max="3588" width="15.875" style="15" customWidth="1"/>
    <col min="3589" max="3589" width="35.125" style="15" customWidth="1"/>
    <col min="3590" max="3590" width="12.875" style="15" customWidth="1"/>
    <col min="3591" max="3591" width="19.375" style="15" customWidth="1"/>
    <col min="3592" max="3840" width="9.25" style="15"/>
    <col min="3841" max="3841" width="4.625" style="15" customWidth="1"/>
    <col min="3842" max="3842" width="13.5" style="15" customWidth="1"/>
    <col min="3843" max="3843" width="26.625" style="15" customWidth="1"/>
    <col min="3844" max="3844" width="15.875" style="15" customWidth="1"/>
    <col min="3845" max="3845" width="35.125" style="15" customWidth="1"/>
    <col min="3846" max="3846" width="12.875" style="15" customWidth="1"/>
    <col min="3847" max="3847" width="19.375" style="15" customWidth="1"/>
    <col min="3848" max="4096" width="9.25" style="15"/>
    <col min="4097" max="4097" width="4.625" style="15" customWidth="1"/>
    <col min="4098" max="4098" width="13.5" style="15" customWidth="1"/>
    <col min="4099" max="4099" width="26.625" style="15" customWidth="1"/>
    <col min="4100" max="4100" width="15.875" style="15" customWidth="1"/>
    <col min="4101" max="4101" width="35.125" style="15" customWidth="1"/>
    <col min="4102" max="4102" width="12.875" style="15" customWidth="1"/>
    <col min="4103" max="4103" width="19.375" style="15" customWidth="1"/>
    <col min="4104" max="4352" width="9.25" style="15"/>
    <col min="4353" max="4353" width="4.625" style="15" customWidth="1"/>
    <col min="4354" max="4354" width="13.5" style="15" customWidth="1"/>
    <col min="4355" max="4355" width="26.625" style="15" customWidth="1"/>
    <col min="4356" max="4356" width="15.875" style="15" customWidth="1"/>
    <col min="4357" max="4357" width="35.125" style="15" customWidth="1"/>
    <col min="4358" max="4358" width="12.875" style="15" customWidth="1"/>
    <col min="4359" max="4359" width="19.375" style="15" customWidth="1"/>
    <col min="4360" max="4608" width="9.25" style="15"/>
    <col min="4609" max="4609" width="4.625" style="15" customWidth="1"/>
    <col min="4610" max="4610" width="13.5" style="15" customWidth="1"/>
    <col min="4611" max="4611" width="26.625" style="15" customWidth="1"/>
    <col min="4612" max="4612" width="15.875" style="15" customWidth="1"/>
    <col min="4613" max="4613" width="35.125" style="15" customWidth="1"/>
    <col min="4614" max="4614" width="12.875" style="15" customWidth="1"/>
    <col min="4615" max="4615" width="19.375" style="15" customWidth="1"/>
    <col min="4616" max="4864" width="9.25" style="15"/>
    <col min="4865" max="4865" width="4.625" style="15" customWidth="1"/>
    <col min="4866" max="4866" width="13.5" style="15" customWidth="1"/>
    <col min="4867" max="4867" width="26.625" style="15" customWidth="1"/>
    <col min="4868" max="4868" width="15.875" style="15" customWidth="1"/>
    <col min="4869" max="4869" width="35.125" style="15" customWidth="1"/>
    <col min="4870" max="4870" width="12.875" style="15" customWidth="1"/>
    <col min="4871" max="4871" width="19.375" style="15" customWidth="1"/>
    <col min="4872" max="5120" width="9.25" style="15"/>
    <col min="5121" max="5121" width="4.625" style="15" customWidth="1"/>
    <col min="5122" max="5122" width="13.5" style="15" customWidth="1"/>
    <col min="5123" max="5123" width="26.625" style="15" customWidth="1"/>
    <col min="5124" max="5124" width="15.875" style="15" customWidth="1"/>
    <col min="5125" max="5125" width="35.125" style="15" customWidth="1"/>
    <col min="5126" max="5126" width="12.875" style="15" customWidth="1"/>
    <col min="5127" max="5127" width="19.375" style="15" customWidth="1"/>
    <col min="5128" max="5376" width="9.25" style="15"/>
    <col min="5377" max="5377" width="4.625" style="15" customWidth="1"/>
    <col min="5378" max="5378" width="13.5" style="15" customWidth="1"/>
    <col min="5379" max="5379" width="26.625" style="15" customWidth="1"/>
    <col min="5380" max="5380" width="15.875" style="15" customWidth="1"/>
    <col min="5381" max="5381" width="35.125" style="15" customWidth="1"/>
    <col min="5382" max="5382" width="12.875" style="15" customWidth="1"/>
    <col min="5383" max="5383" width="19.375" style="15" customWidth="1"/>
    <col min="5384" max="5632" width="9.25" style="15"/>
    <col min="5633" max="5633" width="4.625" style="15" customWidth="1"/>
    <col min="5634" max="5634" width="13.5" style="15" customWidth="1"/>
    <col min="5635" max="5635" width="26.625" style="15" customWidth="1"/>
    <col min="5636" max="5636" width="15.875" style="15" customWidth="1"/>
    <col min="5637" max="5637" width="35.125" style="15" customWidth="1"/>
    <col min="5638" max="5638" width="12.875" style="15" customWidth="1"/>
    <col min="5639" max="5639" width="19.375" style="15" customWidth="1"/>
    <col min="5640" max="5888" width="9.25" style="15"/>
    <col min="5889" max="5889" width="4.625" style="15" customWidth="1"/>
    <col min="5890" max="5890" width="13.5" style="15" customWidth="1"/>
    <col min="5891" max="5891" width="26.625" style="15" customWidth="1"/>
    <col min="5892" max="5892" width="15.875" style="15" customWidth="1"/>
    <col min="5893" max="5893" width="35.125" style="15" customWidth="1"/>
    <col min="5894" max="5894" width="12.875" style="15" customWidth="1"/>
    <col min="5895" max="5895" width="19.375" style="15" customWidth="1"/>
    <col min="5896" max="6144" width="9.25" style="15"/>
    <col min="6145" max="6145" width="4.625" style="15" customWidth="1"/>
    <col min="6146" max="6146" width="13.5" style="15" customWidth="1"/>
    <col min="6147" max="6147" width="26.625" style="15" customWidth="1"/>
    <col min="6148" max="6148" width="15.875" style="15" customWidth="1"/>
    <col min="6149" max="6149" width="35.125" style="15" customWidth="1"/>
    <col min="6150" max="6150" width="12.875" style="15" customWidth="1"/>
    <col min="6151" max="6151" width="19.375" style="15" customWidth="1"/>
    <col min="6152" max="6400" width="9.25" style="15"/>
    <col min="6401" max="6401" width="4.625" style="15" customWidth="1"/>
    <col min="6402" max="6402" width="13.5" style="15" customWidth="1"/>
    <col min="6403" max="6403" width="26.625" style="15" customWidth="1"/>
    <col min="6404" max="6404" width="15.875" style="15" customWidth="1"/>
    <col min="6405" max="6405" width="35.125" style="15" customWidth="1"/>
    <col min="6406" max="6406" width="12.875" style="15" customWidth="1"/>
    <col min="6407" max="6407" width="19.375" style="15" customWidth="1"/>
    <col min="6408" max="6656" width="9.25" style="15"/>
    <col min="6657" max="6657" width="4.625" style="15" customWidth="1"/>
    <col min="6658" max="6658" width="13.5" style="15" customWidth="1"/>
    <col min="6659" max="6659" width="26.625" style="15" customWidth="1"/>
    <col min="6660" max="6660" width="15.875" style="15" customWidth="1"/>
    <col min="6661" max="6661" width="35.125" style="15" customWidth="1"/>
    <col min="6662" max="6662" width="12.875" style="15" customWidth="1"/>
    <col min="6663" max="6663" width="19.375" style="15" customWidth="1"/>
    <col min="6664" max="6912" width="9.25" style="15"/>
    <col min="6913" max="6913" width="4.625" style="15" customWidth="1"/>
    <col min="6914" max="6914" width="13.5" style="15" customWidth="1"/>
    <col min="6915" max="6915" width="26.625" style="15" customWidth="1"/>
    <col min="6916" max="6916" width="15.875" style="15" customWidth="1"/>
    <col min="6917" max="6917" width="35.125" style="15" customWidth="1"/>
    <col min="6918" max="6918" width="12.875" style="15" customWidth="1"/>
    <col min="6919" max="6919" width="19.375" style="15" customWidth="1"/>
    <col min="6920" max="7168" width="9.25" style="15"/>
    <col min="7169" max="7169" width="4.625" style="15" customWidth="1"/>
    <col min="7170" max="7170" width="13.5" style="15" customWidth="1"/>
    <col min="7171" max="7171" width="26.625" style="15" customWidth="1"/>
    <col min="7172" max="7172" width="15.875" style="15" customWidth="1"/>
    <col min="7173" max="7173" width="35.125" style="15" customWidth="1"/>
    <col min="7174" max="7174" width="12.875" style="15" customWidth="1"/>
    <col min="7175" max="7175" width="19.375" style="15" customWidth="1"/>
    <col min="7176" max="7424" width="9.25" style="15"/>
    <col min="7425" max="7425" width="4.625" style="15" customWidth="1"/>
    <col min="7426" max="7426" width="13.5" style="15" customWidth="1"/>
    <col min="7427" max="7427" width="26.625" style="15" customWidth="1"/>
    <col min="7428" max="7428" width="15.875" style="15" customWidth="1"/>
    <col min="7429" max="7429" width="35.125" style="15" customWidth="1"/>
    <col min="7430" max="7430" width="12.875" style="15" customWidth="1"/>
    <col min="7431" max="7431" width="19.375" style="15" customWidth="1"/>
    <col min="7432" max="7680" width="9.25" style="15"/>
    <col min="7681" max="7681" width="4.625" style="15" customWidth="1"/>
    <col min="7682" max="7682" width="13.5" style="15" customWidth="1"/>
    <col min="7683" max="7683" width="26.625" style="15" customWidth="1"/>
    <col min="7684" max="7684" width="15.875" style="15" customWidth="1"/>
    <col min="7685" max="7685" width="35.125" style="15" customWidth="1"/>
    <col min="7686" max="7686" width="12.875" style="15" customWidth="1"/>
    <col min="7687" max="7687" width="19.375" style="15" customWidth="1"/>
    <col min="7688" max="7936" width="9.25" style="15"/>
    <col min="7937" max="7937" width="4.625" style="15" customWidth="1"/>
    <col min="7938" max="7938" width="13.5" style="15" customWidth="1"/>
    <col min="7939" max="7939" width="26.625" style="15" customWidth="1"/>
    <col min="7940" max="7940" width="15.875" style="15" customWidth="1"/>
    <col min="7941" max="7941" width="35.125" style="15" customWidth="1"/>
    <col min="7942" max="7942" width="12.875" style="15" customWidth="1"/>
    <col min="7943" max="7943" width="19.375" style="15" customWidth="1"/>
    <col min="7944" max="8192" width="9.25" style="15"/>
    <col min="8193" max="8193" width="4.625" style="15" customWidth="1"/>
    <col min="8194" max="8194" width="13.5" style="15" customWidth="1"/>
    <col min="8195" max="8195" width="26.625" style="15" customWidth="1"/>
    <col min="8196" max="8196" width="15.875" style="15" customWidth="1"/>
    <col min="8197" max="8197" width="35.125" style="15" customWidth="1"/>
    <col min="8198" max="8198" width="12.875" style="15" customWidth="1"/>
    <col min="8199" max="8199" width="19.375" style="15" customWidth="1"/>
    <col min="8200" max="8448" width="9.25" style="15"/>
    <col min="8449" max="8449" width="4.625" style="15" customWidth="1"/>
    <col min="8450" max="8450" width="13.5" style="15" customWidth="1"/>
    <col min="8451" max="8451" width="26.625" style="15" customWidth="1"/>
    <col min="8452" max="8452" width="15.875" style="15" customWidth="1"/>
    <col min="8453" max="8453" width="35.125" style="15" customWidth="1"/>
    <col min="8454" max="8454" width="12.875" style="15" customWidth="1"/>
    <col min="8455" max="8455" width="19.375" style="15" customWidth="1"/>
    <col min="8456" max="8704" width="9.25" style="15"/>
    <col min="8705" max="8705" width="4.625" style="15" customWidth="1"/>
    <col min="8706" max="8706" width="13.5" style="15" customWidth="1"/>
    <col min="8707" max="8707" width="26.625" style="15" customWidth="1"/>
    <col min="8708" max="8708" width="15.875" style="15" customWidth="1"/>
    <col min="8709" max="8709" width="35.125" style="15" customWidth="1"/>
    <col min="8710" max="8710" width="12.875" style="15" customWidth="1"/>
    <col min="8711" max="8711" width="19.375" style="15" customWidth="1"/>
    <col min="8712" max="8960" width="9.25" style="15"/>
    <col min="8961" max="8961" width="4.625" style="15" customWidth="1"/>
    <col min="8962" max="8962" width="13.5" style="15" customWidth="1"/>
    <col min="8963" max="8963" width="26.625" style="15" customWidth="1"/>
    <col min="8964" max="8964" width="15.875" style="15" customWidth="1"/>
    <col min="8965" max="8965" width="35.125" style="15" customWidth="1"/>
    <col min="8966" max="8966" width="12.875" style="15" customWidth="1"/>
    <col min="8967" max="8967" width="19.375" style="15" customWidth="1"/>
    <col min="8968" max="9216" width="9.25" style="15"/>
    <col min="9217" max="9217" width="4.625" style="15" customWidth="1"/>
    <col min="9218" max="9218" width="13.5" style="15" customWidth="1"/>
    <col min="9219" max="9219" width="26.625" style="15" customWidth="1"/>
    <col min="9220" max="9220" width="15.875" style="15" customWidth="1"/>
    <col min="9221" max="9221" width="35.125" style="15" customWidth="1"/>
    <col min="9222" max="9222" width="12.875" style="15" customWidth="1"/>
    <col min="9223" max="9223" width="19.375" style="15" customWidth="1"/>
    <col min="9224" max="9472" width="9.25" style="15"/>
    <col min="9473" max="9473" width="4.625" style="15" customWidth="1"/>
    <col min="9474" max="9474" width="13.5" style="15" customWidth="1"/>
    <col min="9475" max="9475" width="26.625" style="15" customWidth="1"/>
    <col min="9476" max="9476" width="15.875" style="15" customWidth="1"/>
    <col min="9477" max="9477" width="35.125" style="15" customWidth="1"/>
    <col min="9478" max="9478" width="12.875" style="15" customWidth="1"/>
    <col min="9479" max="9479" width="19.375" style="15" customWidth="1"/>
    <col min="9480" max="9728" width="9.25" style="15"/>
    <col min="9729" max="9729" width="4.625" style="15" customWidth="1"/>
    <col min="9730" max="9730" width="13.5" style="15" customWidth="1"/>
    <col min="9731" max="9731" width="26.625" style="15" customWidth="1"/>
    <col min="9732" max="9732" width="15.875" style="15" customWidth="1"/>
    <col min="9733" max="9733" width="35.125" style="15" customWidth="1"/>
    <col min="9734" max="9734" width="12.875" style="15" customWidth="1"/>
    <col min="9735" max="9735" width="19.375" style="15" customWidth="1"/>
    <col min="9736" max="9984" width="9.25" style="15"/>
    <col min="9985" max="9985" width="4.625" style="15" customWidth="1"/>
    <col min="9986" max="9986" width="13.5" style="15" customWidth="1"/>
    <col min="9987" max="9987" width="26.625" style="15" customWidth="1"/>
    <col min="9988" max="9988" width="15.875" style="15" customWidth="1"/>
    <col min="9989" max="9989" width="35.125" style="15" customWidth="1"/>
    <col min="9990" max="9990" width="12.875" style="15" customWidth="1"/>
    <col min="9991" max="9991" width="19.375" style="15" customWidth="1"/>
    <col min="9992" max="10240" width="9.25" style="15"/>
    <col min="10241" max="10241" width="4.625" style="15" customWidth="1"/>
    <col min="10242" max="10242" width="13.5" style="15" customWidth="1"/>
    <col min="10243" max="10243" width="26.625" style="15" customWidth="1"/>
    <col min="10244" max="10244" width="15.875" style="15" customWidth="1"/>
    <col min="10245" max="10245" width="35.125" style="15" customWidth="1"/>
    <col min="10246" max="10246" width="12.875" style="15" customWidth="1"/>
    <col min="10247" max="10247" width="19.375" style="15" customWidth="1"/>
    <col min="10248" max="10496" width="9.25" style="15"/>
    <col min="10497" max="10497" width="4.625" style="15" customWidth="1"/>
    <col min="10498" max="10498" width="13.5" style="15" customWidth="1"/>
    <col min="10499" max="10499" width="26.625" style="15" customWidth="1"/>
    <col min="10500" max="10500" width="15.875" style="15" customWidth="1"/>
    <col min="10501" max="10501" width="35.125" style="15" customWidth="1"/>
    <col min="10502" max="10502" width="12.875" style="15" customWidth="1"/>
    <col min="10503" max="10503" width="19.375" style="15" customWidth="1"/>
    <col min="10504" max="10752" width="9.25" style="15"/>
    <col min="10753" max="10753" width="4.625" style="15" customWidth="1"/>
    <col min="10754" max="10754" width="13.5" style="15" customWidth="1"/>
    <col min="10755" max="10755" width="26.625" style="15" customWidth="1"/>
    <col min="10756" max="10756" width="15.875" style="15" customWidth="1"/>
    <col min="10757" max="10757" width="35.125" style="15" customWidth="1"/>
    <col min="10758" max="10758" width="12.875" style="15" customWidth="1"/>
    <col min="10759" max="10759" width="19.375" style="15" customWidth="1"/>
    <col min="10760" max="11008" width="9.25" style="15"/>
    <col min="11009" max="11009" width="4.625" style="15" customWidth="1"/>
    <col min="11010" max="11010" width="13.5" style="15" customWidth="1"/>
    <col min="11011" max="11011" width="26.625" style="15" customWidth="1"/>
    <col min="11012" max="11012" width="15.875" style="15" customWidth="1"/>
    <col min="11013" max="11013" width="35.125" style="15" customWidth="1"/>
    <col min="11014" max="11014" width="12.875" style="15" customWidth="1"/>
    <col min="11015" max="11015" width="19.375" style="15" customWidth="1"/>
    <col min="11016" max="11264" width="9.25" style="15"/>
    <col min="11265" max="11265" width="4.625" style="15" customWidth="1"/>
    <col min="11266" max="11266" width="13.5" style="15" customWidth="1"/>
    <col min="11267" max="11267" width="26.625" style="15" customWidth="1"/>
    <col min="11268" max="11268" width="15.875" style="15" customWidth="1"/>
    <col min="11269" max="11269" width="35.125" style="15" customWidth="1"/>
    <col min="11270" max="11270" width="12.875" style="15" customWidth="1"/>
    <col min="11271" max="11271" width="19.375" style="15" customWidth="1"/>
    <col min="11272" max="11520" width="9.25" style="15"/>
    <col min="11521" max="11521" width="4.625" style="15" customWidth="1"/>
    <col min="11522" max="11522" width="13.5" style="15" customWidth="1"/>
    <col min="11523" max="11523" width="26.625" style="15" customWidth="1"/>
    <col min="11524" max="11524" width="15.875" style="15" customWidth="1"/>
    <col min="11525" max="11525" width="35.125" style="15" customWidth="1"/>
    <col min="11526" max="11526" width="12.875" style="15" customWidth="1"/>
    <col min="11527" max="11527" width="19.375" style="15" customWidth="1"/>
    <col min="11528" max="11776" width="9.25" style="15"/>
    <col min="11777" max="11777" width="4.625" style="15" customWidth="1"/>
    <col min="11778" max="11778" width="13.5" style="15" customWidth="1"/>
    <col min="11779" max="11779" width="26.625" style="15" customWidth="1"/>
    <col min="11780" max="11780" width="15.875" style="15" customWidth="1"/>
    <col min="11781" max="11781" width="35.125" style="15" customWidth="1"/>
    <col min="11782" max="11782" width="12.875" style="15" customWidth="1"/>
    <col min="11783" max="11783" width="19.375" style="15" customWidth="1"/>
    <col min="11784" max="12032" width="9.25" style="15"/>
    <col min="12033" max="12033" width="4.625" style="15" customWidth="1"/>
    <col min="12034" max="12034" width="13.5" style="15" customWidth="1"/>
    <col min="12035" max="12035" width="26.625" style="15" customWidth="1"/>
    <col min="12036" max="12036" width="15.875" style="15" customWidth="1"/>
    <col min="12037" max="12037" width="35.125" style="15" customWidth="1"/>
    <col min="12038" max="12038" width="12.875" style="15" customWidth="1"/>
    <col min="12039" max="12039" width="19.375" style="15" customWidth="1"/>
    <col min="12040" max="12288" width="9.25" style="15"/>
    <col min="12289" max="12289" width="4.625" style="15" customWidth="1"/>
    <col min="12290" max="12290" width="13.5" style="15" customWidth="1"/>
    <col min="12291" max="12291" width="26.625" style="15" customWidth="1"/>
    <col min="12292" max="12292" width="15.875" style="15" customWidth="1"/>
    <col min="12293" max="12293" width="35.125" style="15" customWidth="1"/>
    <col min="12294" max="12294" width="12.875" style="15" customWidth="1"/>
    <col min="12295" max="12295" width="19.375" style="15" customWidth="1"/>
    <col min="12296" max="12544" width="9.25" style="15"/>
    <col min="12545" max="12545" width="4.625" style="15" customWidth="1"/>
    <col min="12546" max="12546" width="13.5" style="15" customWidth="1"/>
    <col min="12547" max="12547" width="26.625" style="15" customWidth="1"/>
    <col min="12548" max="12548" width="15.875" style="15" customWidth="1"/>
    <col min="12549" max="12549" width="35.125" style="15" customWidth="1"/>
    <col min="12550" max="12550" width="12.875" style="15" customWidth="1"/>
    <col min="12551" max="12551" width="19.375" style="15" customWidth="1"/>
    <col min="12552" max="12800" width="9.25" style="15"/>
    <col min="12801" max="12801" width="4.625" style="15" customWidth="1"/>
    <col min="12802" max="12802" width="13.5" style="15" customWidth="1"/>
    <col min="12803" max="12803" width="26.625" style="15" customWidth="1"/>
    <col min="12804" max="12804" width="15.875" style="15" customWidth="1"/>
    <col min="12805" max="12805" width="35.125" style="15" customWidth="1"/>
    <col min="12806" max="12806" width="12.875" style="15" customWidth="1"/>
    <col min="12807" max="12807" width="19.375" style="15" customWidth="1"/>
    <col min="12808" max="13056" width="9.25" style="15"/>
    <col min="13057" max="13057" width="4.625" style="15" customWidth="1"/>
    <col min="13058" max="13058" width="13.5" style="15" customWidth="1"/>
    <col min="13059" max="13059" width="26.625" style="15" customWidth="1"/>
    <col min="13060" max="13060" width="15.875" style="15" customWidth="1"/>
    <col min="13061" max="13061" width="35.125" style="15" customWidth="1"/>
    <col min="13062" max="13062" width="12.875" style="15" customWidth="1"/>
    <col min="13063" max="13063" width="19.375" style="15" customWidth="1"/>
    <col min="13064" max="13312" width="9.25" style="15"/>
    <col min="13313" max="13313" width="4.625" style="15" customWidth="1"/>
    <col min="13314" max="13314" width="13.5" style="15" customWidth="1"/>
    <col min="13315" max="13315" width="26.625" style="15" customWidth="1"/>
    <col min="13316" max="13316" width="15.875" style="15" customWidth="1"/>
    <col min="13317" max="13317" width="35.125" style="15" customWidth="1"/>
    <col min="13318" max="13318" width="12.875" style="15" customWidth="1"/>
    <col min="13319" max="13319" width="19.375" style="15" customWidth="1"/>
    <col min="13320" max="13568" width="9.25" style="15"/>
    <col min="13569" max="13569" width="4.625" style="15" customWidth="1"/>
    <col min="13570" max="13570" width="13.5" style="15" customWidth="1"/>
    <col min="13571" max="13571" width="26.625" style="15" customWidth="1"/>
    <col min="13572" max="13572" width="15.875" style="15" customWidth="1"/>
    <col min="13573" max="13573" width="35.125" style="15" customWidth="1"/>
    <col min="13574" max="13574" width="12.875" style="15" customWidth="1"/>
    <col min="13575" max="13575" width="19.375" style="15" customWidth="1"/>
    <col min="13576" max="13824" width="9.25" style="15"/>
    <col min="13825" max="13825" width="4.625" style="15" customWidth="1"/>
    <col min="13826" max="13826" width="13.5" style="15" customWidth="1"/>
    <col min="13827" max="13827" width="26.625" style="15" customWidth="1"/>
    <col min="13828" max="13828" width="15.875" style="15" customWidth="1"/>
    <col min="13829" max="13829" width="35.125" style="15" customWidth="1"/>
    <col min="13830" max="13830" width="12.875" style="15" customWidth="1"/>
    <col min="13831" max="13831" width="19.375" style="15" customWidth="1"/>
    <col min="13832" max="14080" width="9.25" style="15"/>
    <col min="14081" max="14081" width="4.625" style="15" customWidth="1"/>
    <col min="14082" max="14082" width="13.5" style="15" customWidth="1"/>
    <col min="14083" max="14083" width="26.625" style="15" customWidth="1"/>
    <col min="14084" max="14084" width="15.875" style="15" customWidth="1"/>
    <col min="14085" max="14085" width="35.125" style="15" customWidth="1"/>
    <col min="14086" max="14086" width="12.875" style="15" customWidth="1"/>
    <col min="14087" max="14087" width="19.375" style="15" customWidth="1"/>
    <col min="14088" max="14336" width="9.25" style="15"/>
    <col min="14337" max="14337" width="4.625" style="15" customWidth="1"/>
    <col min="14338" max="14338" width="13.5" style="15" customWidth="1"/>
    <col min="14339" max="14339" width="26.625" style="15" customWidth="1"/>
    <col min="14340" max="14340" width="15.875" style="15" customWidth="1"/>
    <col min="14341" max="14341" width="35.125" style="15" customWidth="1"/>
    <col min="14342" max="14342" width="12.875" style="15" customWidth="1"/>
    <col min="14343" max="14343" width="19.375" style="15" customWidth="1"/>
    <col min="14344" max="14592" width="9.25" style="15"/>
    <col min="14593" max="14593" width="4.625" style="15" customWidth="1"/>
    <col min="14594" max="14594" width="13.5" style="15" customWidth="1"/>
    <col min="14595" max="14595" width="26.625" style="15" customWidth="1"/>
    <col min="14596" max="14596" width="15.875" style="15" customWidth="1"/>
    <col min="14597" max="14597" width="35.125" style="15" customWidth="1"/>
    <col min="14598" max="14598" width="12.875" style="15" customWidth="1"/>
    <col min="14599" max="14599" width="19.375" style="15" customWidth="1"/>
    <col min="14600" max="14848" width="9.25" style="15"/>
    <col min="14849" max="14849" width="4.625" style="15" customWidth="1"/>
    <col min="14850" max="14850" width="13.5" style="15" customWidth="1"/>
    <col min="14851" max="14851" width="26.625" style="15" customWidth="1"/>
    <col min="14852" max="14852" width="15.875" style="15" customWidth="1"/>
    <col min="14853" max="14853" width="35.125" style="15" customWidth="1"/>
    <col min="14854" max="14854" width="12.875" style="15" customWidth="1"/>
    <col min="14855" max="14855" width="19.375" style="15" customWidth="1"/>
    <col min="14856" max="15104" width="9.25" style="15"/>
    <col min="15105" max="15105" width="4.625" style="15" customWidth="1"/>
    <col min="15106" max="15106" width="13.5" style="15" customWidth="1"/>
    <col min="15107" max="15107" width="26.625" style="15" customWidth="1"/>
    <col min="15108" max="15108" width="15.875" style="15" customWidth="1"/>
    <col min="15109" max="15109" width="35.125" style="15" customWidth="1"/>
    <col min="15110" max="15110" width="12.875" style="15" customWidth="1"/>
    <col min="15111" max="15111" width="19.375" style="15" customWidth="1"/>
    <col min="15112" max="15360" width="9.25" style="15"/>
    <col min="15361" max="15361" width="4.625" style="15" customWidth="1"/>
    <col min="15362" max="15362" width="13.5" style="15" customWidth="1"/>
    <col min="15363" max="15363" width="26.625" style="15" customWidth="1"/>
    <col min="15364" max="15364" width="15.875" style="15" customWidth="1"/>
    <col min="15365" max="15365" width="35.125" style="15" customWidth="1"/>
    <col min="15366" max="15366" width="12.875" style="15" customWidth="1"/>
    <col min="15367" max="15367" width="19.375" style="15" customWidth="1"/>
    <col min="15368" max="15616" width="9.25" style="15"/>
    <col min="15617" max="15617" width="4.625" style="15" customWidth="1"/>
    <col min="15618" max="15618" width="13.5" style="15" customWidth="1"/>
    <col min="15619" max="15619" width="26.625" style="15" customWidth="1"/>
    <col min="15620" max="15620" width="15.875" style="15" customWidth="1"/>
    <col min="15621" max="15621" width="35.125" style="15" customWidth="1"/>
    <col min="15622" max="15622" width="12.875" style="15" customWidth="1"/>
    <col min="15623" max="15623" width="19.375" style="15" customWidth="1"/>
    <col min="15624" max="15872" width="9.25" style="15"/>
    <col min="15873" max="15873" width="4.625" style="15" customWidth="1"/>
    <col min="15874" max="15874" width="13.5" style="15" customWidth="1"/>
    <col min="15875" max="15875" width="26.625" style="15" customWidth="1"/>
    <col min="15876" max="15876" width="15.875" style="15" customWidth="1"/>
    <col min="15877" max="15877" width="35.125" style="15" customWidth="1"/>
    <col min="15878" max="15878" width="12.875" style="15" customWidth="1"/>
    <col min="15879" max="15879" width="19.375" style="15" customWidth="1"/>
    <col min="15880" max="16128" width="9.25" style="15"/>
    <col min="16129" max="16129" width="4.625" style="15" customWidth="1"/>
    <col min="16130" max="16130" width="13.5" style="15" customWidth="1"/>
    <col min="16131" max="16131" width="26.625" style="15" customWidth="1"/>
    <col min="16132" max="16132" width="15.875" style="15" customWidth="1"/>
    <col min="16133" max="16133" width="35.125" style="15" customWidth="1"/>
    <col min="16134" max="16134" width="12.875" style="15" customWidth="1"/>
    <col min="16135" max="16135" width="19.375" style="15" customWidth="1"/>
    <col min="16136" max="16384" width="9.25" style="15"/>
  </cols>
  <sheetData>
    <row r="1" spans="1:9" s="623" customFormat="1" ht="25.5" customHeight="1" x14ac:dyDescent="0.25">
      <c r="A1" s="71"/>
      <c r="B1" s="1523"/>
      <c r="C1" s="1527" t="s">
        <v>453</v>
      </c>
      <c r="D1" s="1810" t="s">
        <v>2</v>
      </c>
      <c r="E1" s="1810"/>
      <c r="F1" s="1810"/>
      <c r="G1" s="51"/>
      <c r="H1" s="1441"/>
      <c r="I1" s="1441"/>
    </row>
    <row r="2" spans="1:9" s="623" customFormat="1" x14ac:dyDescent="0.25">
      <c r="A2" s="1871" t="s">
        <v>226</v>
      </c>
      <c r="B2" s="1872"/>
      <c r="C2" s="1872"/>
      <c r="D2" s="1872"/>
      <c r="E2" s="1872"/>
      <c r="F2" s="1872"/>
      <c r="G2" s="1873"/>
      <c r="H2" s="1441"/>
      <c r="I2" s="1441"/>
    </row>
    <row r="3" spans="1:9" s="623" customFormat="1" x14ac:dyDescent="0.25">
      <c r="A3" s="1874" t="s">
        <v>569</v>
      </c>
      <c r="B3" s="1875"/>
      <c r="C3" s="1875"/>
      <c r="D3" s="1875"/>
      <c r="E3" s="1875"/>
      <c r="F3" s="1875"/>
      <c r="G3" s="1876"/>
      <c r="H3" s="1441"/>
      <c r="I3" s="1441"/>
    </row>
    <row r="4" spans="1:9" s="623" customFormat="1" ht="21" customHeight="1" x14ac:dyDescent="0.25">
      <c r="A4" s="221"/>
      <c r="B4" s="423"/>
      <c r="C4" s="1477"/>
      <c r="D4" s="1680" t="s">
        <v>1450</v>
      </c>
      <c r="E4" s="1496"/>
      <c r="F4" s="1477"/>
      <c r="G4" s="424"/>
      <c r="H4" s="1441"/>
      <c r="I4" s="1441"/>
    </row>
    <row r="5" spans="1:9" x14ac:dyDescent="0.25">
      <c r="B5" s="381"/>
      <c r="C5" s="381"/>
      <c r="D5" s="611"/>
      <c r="E5" s="611"/>
      <c r="F5" s="678"/>
      <c r="G5" s="679"/>
      <c r="H5" s="1441"/>
      <c r="I5" s="1441"/>
    </row>
    <row r="6" spans="1:9" ht="28.5" customHeight="1" x14ac:dyDescent="0.25">
      <c r="A6" s="1884" t="s">
        <v>532</v>
      </c>
      <c r="B6" s="1884"/>
      <c r="C6" s="1883" t="s">
        <v>570</v>
      </c>
      <c r="D6" s="1883"/>
      <c r="E6" s="1883"/>
      <c r="F6" s="1883"/>
      <c r="G6" s="1883"/>
      <c r="H6" s="1441"/>
      <c r="I6" s="1441"/>
    </row>
    <row r="7" spans="1:9" ht="28.5" customHeight="1" x14ac:dyDescent="0.25">
      <c r="B7" s="680"/>
      <c r="C7" s="1883"/>
      <c r="D7" s="1883"/>
      <c r="E7" s="1883"/>
      <c r="F7" s="1883"/>
      <c r="G7" s="1883"/>
      <c r="H7" s="1441"/>
      <c r="I7" s="1441"/>
    </row>
    <row r="8" spans="1:9" ht="16.5" thickBot="1" x14ac:dyDescent="0.3">
      <c r="D8" s="1442"/>
      <c r="E8" s="1442"/>
      <c r="H8" s="1441"/>
      <c r="I8" s="1441"/>
    </row>
    <row r="9" spans="1:9" s="684" customFormat="1" ht="44.25" thickTop="1" thickBot="1" x14ac:dyDescent="0.3">
      <c r="A9" s="681"/>
      <c r="B9" s="682" t="s">
        <v>563</v>
      </c>
      <c r="C9" s="682" t="s">
        <v>564</v>
      </c>
      <c r="D9" s="682" t="s">
        <v>565</v>
      </c>
      <c r="E9" s="682" t="s">
        <v>566</v>
      </c>
      <c r="F9" s="682" t="s">
        <v>567</v>
      </c>
      <c r="G9" s="683" t="s">
        <v>568</v>
      </c>
      <c r="H9" s="1441"/>
      <c r="I9" s="1441"/>
    </row>
    <row r="10" spans="1:9" s="17" customFormat="1" ht="63" customHeight="1" thickTop="1" x14ac:dyDescent="0.25">
      <c r="A10" s="685" t="s">
        <v>71</v>
      </c>
      <c r="B10" s="686" t="s">
        <v>271</v>
      </c>
      <c r="C10" s="686" t="s">
        <v>1429</v>
      </c>
      <c r="D10" s="687">
        <v>78000</v>
      </c>
      <c r="E10" s="688" t="s">
        <v>1378</v>
      </c>
      <c r="F10" s="686" t="s">
        <v>1430</v>
      </c>
      <c r="G10" s="689" t="s">
        <v>1431</v>
      </c>
      <c r="H10" s="1441"/>
      <c r="I10" s="1441"/>
    </row>
    <row r="11" spans="1:9" s="17" customFormat="1" ht="32.25" customHeight="1" x14ac:dyDescent="0.25">
      <c r="A11" s="690" t="s">
        <v>73</v>
      </c>
      <c r="B11" s="691"/>
      <c r="C11" s="691"/>
      <c r="D11" s="692"/>
      <c r="E11" s="693"/>
      <c r="F11" s="691"/>
      <c r="G11" s="694"/>
      <c r="H11" s="1441"/>
      <c r="I11" s="1441"/>
    </row>
    <row r="12" spans="1:9" s="17" customFormat="1" ht="32.25" customHeight="1" x14ac:dyDescent="0.25">
      <c r="A12" s="690" t="s">
        <v>75</v>
      </c>
      <c r="B12" s="691"/>
      <c r="C12" s="691"/>
      <c r="D12" s="692"/>
      <c r="E12" s="693"/>
      <c r="F12" s="691"/>
      <c r="G12" s="694"/>
      <c r="H12" s="1441"/>
      <c r="I12" s="1441"/>
    </row>
    <row r="13" spans="1:9" s="17" customFormat="1" ht="32.25" customHeight="1" x14ac:dyDescent="0.25">
      <c r="A13" s="690" t="s">
        <v>77</v>
      </c>
      <c r="B13" s="691"/>
      <c r="C13" s="691"/>
      <c r="D13" s="692"/>
      <c r="E13" s="693"/>
      <c r="F13" s="691"/>
      <c r="G13" s="694"/>
      <c r="H13" s="1441"/>
      <c r="I13" s="1441"/>
    </row>
    <row r="14" spans="1:9" s="17" customFormat="1" ht="32.25" customHeight="1" x14ac:dyDescent="0.25">
      <c r="A14" s="690" t="s">
        <v>79</v>
      </c>
      <c r="B14" s="691"/>
      <c r="C14" s="691"/>
      <c r="D14" s="692"/>
      <c r="E14" s="693"/>
      <c r="F14" s="691"/>
      <c r="G14" s="694"/>
      <c r="H14" s="1441"/>
      <c r="I14" s="1441"/>
    </row>
    <row r="15" spans="1:9" s="17" customFormat="1" ht="32.25" customHeight="1" x14ac:dyDescent="0.25">
      <c r="A15" s="690" t="s">
        <v>81</v>
      </c>
      <c r="B15" s="691"/>
      <c r="C15" s="691"/>
      <c r="D15" s="692"/>
      <c r="E15" s="693"/>
      <c r="F15" s="691"/>
      <c r="G15" s="694"/>
      <c r="H15" s="1441"/>
      <c r="I15" s="1441"/>
    </row>
    <row r="16" spans="1:9" s="17" customFormat="1" ht="32.25" customHeight="1" x14ac:dyDescent="0.25">
      <c r="A16" s="690" t="s">
        <v>83</v>
      </c>
      <c r="B16" s="691"/>
      <c r="C16" s="691"/>
      <c r="D16" s="692"/>
      <c r="E16" s="693"/>
      <c r="F16" s="691"/>
      <c r="G16" s="694"/>
      <c r="H16" s="1441"/>
      <c r="I16" s="1441"/>
    </row>
    <row r="17" spans="1:9" s="17" customFormat="1" ht="32.25" customHeight="1" x14ac:dyDescent="0.25">
      <c r="A17" s="690" t="s">
        <v>85</v>
      </c>
      <c r="B17" s="691"/>
      <c r="C17" s="691"/>
      <c r="D17" s="692"/>
      <c r="E17" s="693"/>
      <c r="F17" s="691"/>
      <c r="G17" s="694"/>
      <c r="H17" s="1441"/>
      <c r="I17" s="1441"/>
    </row>
    <row r="18" spans="1:9" s="17" customFormat="1" ht="32.25" customHeight="1" x14ac:dyDescent="0.25">
      <c r="A18" s="690" t="s">
        <v>87</v>
      </c>
      <c r="B18" s="691"/>
      <c r="C18" s="691"/>
      <c r="D18" s="692"/>
      <c r="E18" s="693"/>
      <c r="F18" s="691"/>
      <c r="G18" s="694"/>
      <c r="H18" s="1441"/>
      <c r="I18" s="1441"/>
    </row>
    <row r="19" spans="1:9" s="17" customFormat="1" ht="32.25" customHeight="1" x14ac:dyDescent="0.25">
      <c r="A19" s="690" t="s">
        <v>89</v>
      </c>
      <c r="B19" s="691"/>
      <c r="C19" s="691"/>
      <c r="D19" s="692"/>
      <c r="E19" s="693"/>
      <c r="F19" s="691"/>
      <c r="G19" s="694"/>
      <c r="H19" s="1441"/>
      <c r="I19" s="1441"/>
    </row>
    <row r="20" spans="1:9" s="17" customFormat="1" ht="32.25" customHeight="1" x14ac:dyDescent="0.25">
      <c r="A20" s="690" t="s">
        <v>91</v>
      </c>
      <c r="B20" s="691"/>
      <c r="C20" s="691"/>
      <c r="D20" s="692"/>
      <c r="E20" s="693"/>
      <c r="F20" s="691"/>
      <c r="G20" s="694"/>
      <c r="H20" s="1441"/>
      <c r="I20" s="1441"/>
    </row>
    <row r="21" spans="1:9" s="17" customFormat="1" ht="32.25" customHeight="1" x14ac:dyDescent="0.25">
      <c r="A21" s="690" t="s">
        <v>93</v>
      </c>
      <c r="B21" s="691"/>
      <c r="C21" s="691"/>
      <c r="D21" s="692"/>
      <c r="E21" s="693"/>
      <c r="F21" s="691"/>
      <c r="G21" s="694"/>
      <c r="H21" s="1441"/>
      <c r="I21" s="1441"/>
    </row>
    <row r="22" spans="1:9" s="17" customFormat="1" ht="32.25" customHeight="1" x14ac:dyDescent="0.25">
      <c r="A22" s="690" t="s">
        <v>285</v>
      </c>
      <c r="B22" s="691"/>
      <c r="C22" s="691"/>
      <c r="D22" s="692"/>
      <c r="E22" s="693"/>
      <c r="F22" s="691"/>
      <c r="G22" s="694"/>
      <c r="H22" s="1441"/>
      <c r="I22" s="1441"/>
    </row>
    <row r="23" spans="1:9" s="17" customFormat="1" ht="32.25" customHeight="1" x14ac:dyDescent="0.25">
      <c r="A23" s="690" t="s">
        <v>288</v>
      </c>
      <c r="B23" s="691"/>
      <c r="C23" s="691"/>
      <c r="D23" s="692"/>
      <c r="E23" s="693"/>
      <c r="F23" s="691"/>
      <c r="G23" s="694"/>
      <c r="H23" s="1441"/>
      <c r="I23" s="1441"/>
    </row>
    <row r="24" spans="1:9" s="17" customFormat="1" ht="32.25" customHeight="1" x14ac:dyDescent="0.25">
      <c r="A24" s="690" t="s">
        <v>291</v>
      </c>
      <c r="B24" s="691"/>
      <c r="C24" s="691"/>
      <c r="D24" s="692"/>
      <c r="E24" s="693"/>
      <c r="F24" s="691"/>
      <c r="G24" s="694"/>
      <c r="H24" s="1441"/>
      <c r="I24" s="1441"/>
    </row>
    <row r="25" spans="1:9" s="17" customFormat="1" ht="32.25" customHeight="1" x14ac:dyDescent="0.25">
      <c r="A25" s="690" t="s">
        <v>294</v>
      </c>
      <c r="B25" s="691"/>
      <c r="C25" s="691"/>
      <c r="D25" s="692"/>
      <c r="E25" s="693"/>
      <c r="F25" s="691"/>
      <c r="G25" s="694"/>
      <c r="H25" s="1441"/>
      <c r="I25" s="1441"/>
    </row>
    <row r="26" spans="1:9" s="17" customFormat="1" ht="32.25" customHeight="1" x14ac:dyDescent="0.25">
      <c r="A26" s="690" t="s">
        <v>297</v>
      </c>
      <c r="B26" s="691"/>
      <c r="C26" s="691"/>
      <c r="D26" s="692"/>
      <c r="E26" s="693"/>
      <c r="F26" s="691"/>
      <c r="G26" s="694"/>
      <c r="H26" s="1441"/>
      <c r="I26" s="1441"/>
    </row>
    <row r="27" spans="1:9" s="17" customFormat="1" ht="32.25" customHeight="1" x14ac:dyDescent="0.25">
      <c r="A27" s="690" t="s">
        <v>302</v>
      </c>
      <c r="B27" s="691"/>
      <c r="C27" s="691"/>
      <c r="D27" s="692"/>
      <c r="E27" s="693"/>
      <c r="F27" s="691"/>
      <c r="G27" s="694"/>
      <c r="H27" s="1441"/>
      <c r="I27" s="1441"/>
    </row>
    <row r="28" spans="1:9" s="17" customFormat="1" ht="32.25" customHeight="1" x14ac:dyDescent="0.25">
      <c r="A28" s="690" t="s">
        <v>305</v>
      </c>
      <c r="B28" s="691"/>
      <c r="C28" s="691"/>
      <c r="D28" s="692"/>
      <c r="E28" s="693"/>
      <c r="F28" s="691"/>
      <c r="G28" s="694"/>
      <c r="H28" s="1441"/>
      <c r="I28" s="1441"/>
    </row>
    <row r="29" spans="1:9" s="17" customFormat="1" ht="32.25" customHeight="1" thickBot="1" x14ac:dyDescent="0.3">
      <c r="A29" s="695" t="s">
        <v>308</v>
      </c>
      <c r="B29" s="696"/>
      <c r="C29" s="696"/>
      <c r="D29" s="697"/>
      <c r="E29" s="698"/>
      <c r="F29" s="696"/>
      <c r="G29" s="699"/>
      <c r="H29" s="1441"/>
      <c r="I29" s="1441"/>
    </row>
    <row r="30" spans="1:9" ht="16.5" thickTop="1" x14ac:dyDescent="0.25">
      <c r="H30" s="1441"/>
      <c r="I30" s="1441"/>
    </row>
    <row r="31" spans="1:9" x14ac:dyDescent="0.25">
      <c r="F31" s="1441"/>
      <c r="G31" s="1441"/>
      <c r="H31" s="1441"/>
      <c r="I31" s="1441"/>
    </row>
    <row r="32" spans="1:9" x14ac:dyDescent="0.25">
      <c r="F32" s="1441"/>
      <c r="G32" s="1441"/>
      <c r="H32" s="1441"/>
      <c r="I32" s="1441"/>
    </row>
    <row r="33" spans="6:7" x14ac:dyDescent="0.25">
      <c r="F33" s="1441"/>
      <c r="G33" s="1441"/>
    </row>
    <row r="34" spans="6:7" x14ac:dyDescent="0.25">
      <c r="F34" s="1441"/>
      <c r="G34" s="1441"/>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P36"/>
  <sheetViews>
    <sheetView view="pageLayout" zoomScaleNormal="100" workbookViewId="0">
      <selection activeCell="E5" sqref="E5"/>
    </sheetView>
  </sheetViews>
  <sheetFormatPr defaultColWidth="9" defaultRowHeight="12.75" x14ac:dyDescent="0.2"/>
  <cols>
    <col min="1" max="1" width="6.625" style="15" customWidth="1"/>
    <col min="2" max="2" width="5.625" style="15" customWidth="1"/>
    <col min="3" max="3" width="6.5" style="15" customWidth="1"/>
    <col min="4" max="4" width="24.125" style="15" customWidth="1"/>
    <col min="5" max="5" width="16.75" style="15" customWidth="1"/>
    <col min="6" max="6" width="17.875" style="15" customWidth="1"/>
    <col min="7" max="8" width="13.5" style="15" customWidth="1"/>
    <col min="9" max="10" width="14.875" style="15" customWidth="1"/>
    <col min="11" max="11" width="18" style="15" customWidth="1"/>
    <col min="12" max="16384" width="9" style="15"/>
  </cols>
  <sheetData>
    <row r="1" spans="1:16" ht="30" customHeight="1" x14ac:dyDescent="0.25">
      <c r="A1" s="1885" t="s">
        <v>1443</v>
      </c>
      <c r="B1" s="1886"/>
      <c r="C1" s="1886"/>
      <c r="D1" s="1886"/>
      <c r="E1" s="1886"/>
      <c r="F1" s="1886"/>
      <c r="G1" s="1886"/>
      <c r="H1" s="1886"/>
      <c r="I1" s="1886"/>
      <c r="J1" s="1886"/>
      <c r="K1" s="1887"/>
      <c r="L1" s="381"/>
      <c r="M1" s="381"/>
      <c r="N1" s="381"/>
      <c r="O1" s="381"/>
      <c r="P1" s="381"/>
    </row>
    <row r="2" spans="1:16" ht="17.25" customHeight="1" x14ac:dyDescent="0.25">
      <c r="A2" s="1769" t="s">
        <v>571</v>
      </c>
      <c r="B2" s="1770"/>
      <c r="C2" s="1770"/>
      <c r="D2" s="1770"/>
      <c r="E2" s="1770"/>
      <c r="F2" s="1770"/>
      <c r="G2" s="1770"/>
      <c r="H2" s="1770"/>
      <c r="I2" s="1770"/>
      <c r="J2" s="1770"/>
      <c r="K2" s="1771"/>
      <c r="L2" s="381"/>
      <c r="M2" s="381"/>
      <c r="N2" s="381"/>
      <c r="O2" s="381"/>
      <c r="P2" s="381"/>
    </row>
    <row r="3" spans="1:16" ht="15.75" customHeight="1" x14ac:dyDescent="0.2">
      <c r="A3" s="1855" t="s">
        <v>572</v>
      </c>
      <c r="B3" s="1856"/>
      <c r="C3" s="1856"/>
      <c r="D3" s="1856"/>
      <c r="E3" s="1856"/>
      <c r="F3" s="1856"/>
      <c r="G3" s="1856"/>
      <c r="H3" s="1856"/>
      <c r="I3" s="1856"/>
      <c r="J3" s="1856"/>
      <c r="K3" s="1857"/>
      <c r="L3" s="381"/>
      <c r="M3" s="381"/>
      <c r="N3" s="381"/>
      <c r="O3" s="381"/>
      <c r="P3" s="381"/>
    </row>
    <row r="4" spans="1:16" ht="16.5" x14ac:dyDescent="0.25">
      <c r="A4" s="701"/>
      <c r="B4" s="1477"/>
      <c r="C4" s="423"/>
      <c r="D4" s="1477"/>
      <c r="E4" s="1680" t="s">
        <v>1450</v>
      </c>
      <c r="F4" s="1901"/>
      <c r="G4" s="1901"/>
      <c r="H4" s="1901"/>
      <c r="I4" s="1901"/>
      <c r="J4" s="1"/>
      <c r="K4" s="382"/>
      <c r="L4" s="381"/>
      <c r="M4" s="381"/>
      <c r="N4" s="381"/>
      <c r="O4" s="381"/>
      <c r="P4" s="381"/>
    </row>
    <row r="6" spans="1:16" ht="16.5" x14ac:dyDescent="0.25">
      <c r="A6" s="1896" t="s">
        <v>573</v>
      </c>
      <c r="B6" s="1896"/>
      <c r="C6" s="1896"/>
      <c r="D6" s="1896"/>
      <c r="E6" s="1896"/>
      <c r="F6" s="1896"/>
      <c r="G6" s="1896"/>
      <c r="H6" s="1896"/>
      <c r="I6" s="1896"/>
      <c r="J6" s="1896"/>
      <c r="K6" s="1896"/>
    </row>
    <row r="7" spans="1:16" ht="16.5" x14ac:dyDescent="0.25">
      <c r="A7" s="1498" t="s">
        <v>574</v>
      </c>
      <c r="E7" s="383"/>
      <c r="F7" s="383"/>
      <c r="H7" s="383"/>
      <c r="I7" s="383"/>
    </row>
    <row r="8" spans="1:16" ht="13.5" thickBot="1" x14ac:dyDescent="0.25">
      <c r="B8" s="384"/>
      <c r="C8" s="384"/>
    </row>
    <row r="9" spans="1:16" ht="16.5" customHeight="1" thickTop="1" x14ac:dyDescent="0.2">
      <c r="A9" s="385"/>
      <c r="B9" s="1897"/>
      <c r="C9" s="1898"/>
      <c r="D9" s="873" t="s">
        <v>242</v>
      </c>
      <c r="E9" s="1520" t="s">
        <v>243</v>
      </c>
      <c r="F9" s="386" t="s">
        <v>21</v>
      </c>
      <c r="G9" s="873" t="s">
        <v>23</v>
      </c>
      <c r="H9" s="1520" t="s">
        <v>244</v>
      </c>
      <c r="I9" s="1520" t="s">
        <v>404</v>
      </c>
      <c r="J9" s="1520" t="s">
        <v>246</v>
      </c>
      <c r="K9" s="387" t="s">
        <v>405</v>
      </c>
    </row>
    <row r="10" spans="1:16" ht="6" customHeight="1" x14ac:dyDescent="0.2">
      <c r="A10" s="388"/>
      <c r="B10" s="1914"/>
      <c r="C10" s="1915"/>
      <c r="D10" s="381"/>
      <c r="E10" s="389"/>
      <c r="F10" s="391"/>
      <c r="G10" s="381"/>
      <c r="H10" s="389"/>
      <c r="I10" s="389"/>
      <c r="J10" s="389"/>
      <c r="K10" s="392"/>
    </row>
    <row r="11" spans="1:16" x14ac:dyDescent="0.2">
      <c r="A11" s="388" t="s">
        <v>407</v>
      </c>
      <c r="B11" s="99" t="s">
        <v>575</v>
      </c>
      <c r="C11" s="19"/>
      <c r="D11" s="1325" t="s">
        <v>251</v>
      </c>
      <c r="E11" s="20" t="s">
        <v>576</v>
      </c>
      <c r="F11" s="393" t="s">
        <v>577</v>
      </c>
      <c r="G11" s="1325" t="s">
        <v>48</v>
      </c>
      <c r="H11" s="20" t="s">
        <v>578</v>
      </c>
      <c r="I11" s="20" t="s">
        <v>579</v>
      </c>
      <c r="J11" s="20" t="s">
        <v>580</v>
      </c>
      <c r="K11" s="877" t="s">
        <v>369</v>
      </c>
    </row>
    <row r="12" spans="1:16" x14ac:dyDescent="0.2">
      <c r="A12" s="388" t="s">
        <v>412</v>
      </c>
      <c r="B12" s="99" t="s">
        <v>581</v>
      </c>
      <c r="C12" s="19"/>
      <c r="D12" s="1325" t="s">
        <v>582</v>
      </c>
      <c r="E12" s="20" t="s">
        <v>582</v>
      </c>
      <c r="F12" s="393" t="s">
        <v>582</v>
      </c>
      <c r="G12" s="394" t="s">
        <v>583</v>
      </c>
      <c r="H12" s="395" t="s">
        <v>584</v>
      </c>
      <c r="I12" s="395" t="s">
        <v>585</v>
      </c>
      <c r="J12" s="395" t="s">
        <v>585</v>
      </c>
      <c r="K12" s="877" t="s">
        <v>582</v>
      </c>
    </row>
    <row r="13" spans="1:16" ht="24" customHeight="1" thickBot="1" x14ac:dyDescent="0.25">
      <c r="A13" s="396" t="s">
        <v>586</v>
      </c>
      <c r="B13" s="1912"/>
      <c r="C13" s="1913"/>
      <c r="D13" s="398"/>
      <c r="E13" s="397"/>
      <c r="F13" s="399"/>
      <c r="G13" s="400" t="s">
        <v>587</v>
      </c>
      <c r="H13" s="401" t="s">
        <v>588</v>
      </c>
      <c r="I13" s="401" t="s">
        <v>589</v>
      </c>
      <c r="J13" s="397"/>
      <c r="K13" s="402"/>
    </row>
    <row r="14" spans="1:16" ht="20.100000000000001" customHeight="1" x14ac:dyDescent="0.2">
      <c r="A14" s="403" t="s">
        <v>503</v>
      </c>
      <c r="B14" s="1905"/>
      <c r="C14" s="1906"/>
      <c r="D14" s="13" t="s">
        <v>1421</v>
      </c>
      <c r="E14" s="405"/>
      <c r="F14" s="406"/>
      <c r="G14" s="13"/>
      <c r="H14" s="405"/>
      <c r="I14" s="405"/>
      <c r="J14" s="405"/>
      <c r="K14" s="407"/>
    </row>
    <row r="15" spans="1:16" ht="20.100000000000001" customHeight="1" x14ac:dyDescent="0.2">
      <c r="A15" s="403" t="s">
        <v>505</v>
      </c>
      <c r="B15" s="1907"/>
      <c r="C15" s="1908"/>
      <c r="D15" s="13"/>
      <c r="E15" s="405"/>
      <c r="F15" s="406"/>
      <c r="G15" s="13"/>
      <c r="H15" s="405"/>
      <c r="I15" s="405"/>
      <c r="J15" s="405"/>
      <c r="K15" s="407"/>
    </row>
    <row r="16" spans="1:16" ht="20.100000000000001" customHeight="1" x14ac:dyDescent="0.2">
      <c r="A16" s="403" t="s">
        <v>506</v>
      </c>
      <c r="B16" s="1907"/>
      <c r="C16" s="1908"/>
      <c r="D16" s="13"/>
      <c r="E16" s="405"/>
      <c r="F16" s="406"/>
      <c r="G16" s="13"/>
      <c r="H16" s="405"/>
      <c r="I16" s="405"/>
      <c r="J16" s="405"/>
      <c r="K16" s="407"/>
    </row>
    <row r="17" spans="1:12" ht="20.100000000000001" customHeight="1" x14ac:dyDescent="0.2">
      <c r="A17" s="403" t="s">
        <v>507</v>
      </c>
      <c r="B17" s="1907"/>
      <c r="C17" s="1908"/>
      <c r="D17" s="13"/>
      <c r="E17" s="405"/>
      <c r="F17" s="406"/>
      <c r="G17" s="13"/>
      <c r="H17" s="405"/>
      <c r="I17" s="405"/>
      <c r="J17" s="405"/>
      <c r="K17" s="407"/>
    </row>
    <row r="18" spans="1:12" ht="20.100000000000001" customHeight="1" x14ac:dyDescent="0.2">
      <c r="A18" s="403" t="s">
        <v>590</v>
      </c>
      <c r="B18" s="1907"/>
      <c r="C18" s="1908"/>
      <c r="D18" s="13"/>
      <c r="E18" s="405"/>
      <c r="F18" s="406"/>
      <c r="G18" s="13"/>
      <c r="H18" s="405"/>
      <c r="I18" s="405"/>
      <c r="J18" s="405"/>
      <c r="K18" s="407"/>
    </row>
    <row r="19" spans="1:12" ht="20.100000000000001" customHeight="1" x14ac:dyDescent="0.2">
      <c r="A19" s="403" t="s">
        <v>591</v>
      </c>
      <c r="B19" s="1907"/>
      <c r="C19" s="1908"/>
      <c r="D19" s="13"/>
      <c r="E19" s="405"/>
      <c r="F19" s="406"/>
      <c r="G19" s="13"/>
      <c r="H19" s="405"/>
      <c r="I19" s="405"/>
      <c r="J19" s="405"/>
      <c r="K19" s="407"/>
    </row>
    <row r="20" spans="1:12" ht="20.100000000000001" customHeight="1" x14ac:dyDescent="0.2">
      <c r="A20" s="403" t="s">
        <v>592</v>
      </c>
      <c r="B20" s="1907"/>
      <c r="C20" s="1908"/>
      <c r="D20" s="13"/>
      <c r="E20" s="405"/>
      <c r="F20" s="406"/>
      <c r="G20" s="13"/>
      <c r="H20" s="405"/>
      <c r="I20" s="405"/>
      <c r="J20" s="405"/>
      <c r="K20" s="407"/>
    </row>
    <row r="21" spans="1:12" ht="20.100000000000001" customHeight="1" thickBot="1" x14ac:dyDescent="0.25">
      <c r="A21" s="408" t="s">
        <v>593</v>
      </c>
      <c r="B21" s="1909"/>
      <c r="C21" s="1910"/>
      <c r="D21" s="409"/>
      <c r="E21" s="410"/>
      <c r="F21" s="411"/>
      <c r="G21" s="409"/>
      <c r="H21" s="410"/>
      <c r="I21" s="410"/>
      <c r="J21" s="410"/>
      <c r="K21" s="412"/>
    </row>
    <row r="22" spans="1:12" ht="20.100000000000001" customHeight="1" thickTop="1" thickBot="1" x14ac:dyDescent="0.25">
      <c r="A22" s="413" t="s">
        <v>594</v>
      </c>
      <c r="B22" s="971"/>
      <c r="C22" s="390" t="s">
        <v>369</v>
      </c>
      <c r="D22" s="381"/>
      <c r="E22" s="972"/>
      <c r="F22" s="973"/>
      <c r="G22" s="384"/>
      <c r="H22" s="1201"/>
      <c r="I22" s="1201"/>
      <c r="J22" s="1201"/>
      <c r="K22" s="1202"/>
    </row>
    <row r="23" spans="1:12" ht="31.5" customHeight="1" thickTop="1" thickBot="1" x14ac:dyDescent="0.25">
      <c r="A23" s="1203" t="s">
        <v>89</v>
      </c>
      <c r="B23" s="1902" t="s">
        <v>595</v>
      </c>
      <c r="C23" s="1903"/>
      <c r="D23" s="1904"/>
      <c r="E23" s="1204"/>
      <c r="F23" s="1205" t="s">
        <v>596</v>
      </c>
    </row>
    <row r="24" spans="1:12" ht="13.5" thickTop="1" x14ac:dyDescent="0.2"/>
    <row r="25" spans="1:12" ht="16.5" x14ac:dyDescent="0.25">
      <c r="A25" s="3" t="s">
        <v>597</v>
      </c>
      <c r="B25" s="414"/>
      <c r="C25" s="383"/>
      <c r="D25" s="383"/>
      <c r="E25" s="383"/>
      <c r="F25" s="383"/>
    </row>
    <row r="26" spans="1:12" ht="16.5" x14ac:dyDescent="0.25">
      <c r="A26" s="53" t="s">
        <v>598</v>
      </c>
      <c r="B26" s="414"/>
      <c r="C26" s="383"/>
      <c r="D26" s="383"/>
      <c r="E26" s="383"/>
      <c r="F26" s="383"/>
    </row>
    <row r="27" spans="1:12" ht="16.5" thickBot="1" x14ac:dyDescent="0.3">
      <c r="I27" s="1441"/>
      <c r="J27" s="1441"/>
      <c r="K27" s="1441"/>
      <c r="L27" s="1441"/>
    </row>
    <row r="28" spans="1:12" ht="16.5" thickTop="1" x14ac:dyDescent="0.25">
      <c r="A28" s="415" t="s">
        <v>407</v>
      </c>
      <c r="B28" s="1897" t="s">
        <v>599</v>
      </c>
      <c r="C28" s="1898"/>
      <c r="D28" s="1888" t="s">
        <v>256</v>
      </c>
      <c r="E28" s="1889"/>
      <c r="F28" s="59" t="s">
        <v>251</v>
      </c>
      <c r="I28" s="1441"/>
      <c r="J28" s="1441"/>
      <c r="K28" s="1441"/>
      <c r="L28" s="1441"/>
    </row>
    <row r="29" spans="1:12" ht="16.5" thickBot="1" x14ac:dyDescent="0.3">
      <c r="A29" s="396" t="s">
        <v>412</v>
      </c>
      <c r="B29" s="1500" t="s">
        <v>600</v>
      </c>
      <c r="C29" s="702" t="s">
        <v>255</v>
      </c>
      <c r="D29" s="1890"/>
      <c r="E29" s="1891"/>
      <c r="F29" s="416" t="s">
        <v>601</v>
      </c>
      <c r="I29" s="1441"/>
      <c r="J29" s="1441"/>
      <c r="K29" s="1441"/>
      <c r="L29" s="1441"/>
    </row>
    <row r="30" spans="1:12" ht="15.75" customHeight="1" x14ac:dyDescent="0.25">
      <c r="A30" s="417" t="s">
        <v>71</v>
      </c>
      <c r="B30" s="703">
        <v>601.1</v>
      </c>
      <c r="C30" s="155">
        <v>701.1</v>
      </c>
      <c r="D30" s="13" t="s">
        <v>602</v>
      </c>
      <c r="E30" s="13"/>
      <c r="F30" s="418"/>
      <c r="G30" s="78" t="s">
        <v>603</v>
      </c>
      <c r="I30" s="1441"/>
      <c r="J30" s="1441"/>
      <c r="K30" s="1441"/>
      <c r="L30" s="1441"/>
    </row>
    <row r="31" spans="1:12" ht="15.75" customHeight="1" x14ac:dyDescent="0.2">
      <c r="A31" s="417" t="s">
        <v>73</v>
      </c>
      <c r="B31" s="704">
        <v>601.20000000000005</v>
      </c>
      <c r="C31" s="155">
        <v>702.2</v>
      </c>
      <c r="D31" s="13" t="s">
        <v>604</v>
      </c>
      <c r="E31" s="13"/>
      <c r="F31" s="407"/>
      <c r="G31" s="78" t="s">
        <v>605</v>
      </c>
    </row>
    <row r="32" spans="1:12" ht="15.75" customHeight="1" thickBot="1" x14ac:dyDescent="0.25">
      <c r="A32" s="419" t="s">
        <v>75</v>
      </c>
      <c r="B32" s="705">
        <v>603</v>
      </c>
      <c r="C32" s="420">
        <v>703</v>
      </c>
      <c r="D32" s="1892" t="s">
        <v>606</v>
      </c>
      <c r="E32" s="1893"/>
      <c r="F32" s="412"/>
      <c r="G32" s="78" t="s">
        <v>607</v>
      </c>
    </row>
    <row r="33" spans="1:8" ht="18" customHeight="1" thickTop="1" thickBot="1" x14ac:dyDescent="0.25">
      <c r="A33" s="421" t="s">
        <v>77</v>
      </c>
      <c r="B33" s="1899"/>
      <c r="C33" s="1900"/>
      <c r="D33" s="1894" t="s">
        <v>608</v>
      </c>
      <c r="E33" s="1895"/>
      <c r="F33" s="422"/>
      <c r="G33" s="78" t="s">
        <v>609</v>
      </c>
    </row>
    <row r="34" spans="1:8" ht="13.5" thickTop="1" x14ac:dyDescent="0.2"/>
    <row r="35" spans="1:8" ht="27" customHeight="1" x14ac:dyDescent="0.2">
      <c r="A35" s="1911" t="s">
        <v>610</v>
      </c>
      <c r="B35" s="1911"/>
      <c r="C35" s="1911"/>
      <c r="D35" s="1911"/>
      <c r="E35" s="1911"/>
      <c r="F35" s="1911"/>
    </row>
    <row r="36" spans="1:8" ht="15.75" customHeight="1" x14ac:dyDescent="0.2">
      <c r="A36" s="1911" t="s">
        <v>611</v>
      </c>
      <c r="B36" s="1911"/>
      <c r="C36" s="1911"/>
      <c r="D36" s="1911"/>
      <c r="E36" s="1911"/>
      <c r="F36" s="1911"/>
      <c r="G36" s="1911"/>
      <c r="H36" s="1911"/>
    </row>
  </sheetData>
  <mergeCells count="24">
    <mergeCell ref="B21:C21"/>
    <mergeCell ref="A36:H36"/>
    <mergeCell ref="A35:F35"/>
    <mergeCell ref="B13:C13"/>
    <mergeCell ref="B9:C9"/>
    <mergeCell ref="B10:C10"/>
    <mergeCell ref="B17:C17"/>
    <mergeCell ref="B18:C18"/>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s>
  <phoneticPr fontId="3" type="noConversion"/>
  <pageMargins left="0.75" right="0.61" top="0.78" bottom="0.63" header="0.5" footer="0.38"/>
  <pageSetup scale="75"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view="pageLayout" zoomScaleNormal="100" workbookViewId="0">
      <selection activeCell="C5" sqref="C5"/>
    </sheetView>
  </sheetViews>
  <sheetFormatPr defaultColWidth="3.25" defaultRowHeight="14.25" x14ac:dyDescent="0.2"/>
  <cols>
    <col min="1" max="1" width="10.5" style="16" customWidth="1"/>
    <col min="2" max="2" width="3.625" style="16" customWidth="1"/>
    <col min="3" max="3" width="15" style="16" customWidth="1"/>
    <col min="4" max="4" width="1.5" style="16" customWidth="1"/>
    <col min="5" max="5" width="15.875" style="16" customWidth="1"/>
    <col min="6" max="6" width="1.5" style="16" customWidth="1"/>
    <col min="7" max="7" width="13" style="16" customWidth="1"/>
    <col min="8" max="8" width="1.5" style="16" customWidth="1"/>
    <col min="9" max="9" width="13" style="16" customWidth="1"/>
    <col min="10" max="10" width="1.5" style="16" customWidth="1"/>
    <col min="11" max="11" width="13" style="16" customWidth="1"/>
    <col min="12" max="12" width="1.5" style="16" customWidth="1"/>
    <col min="13" max="13" width="16.625" style="16" customWidth="1"/>
    <col min="14" max="16384" width="3.25" style="16"/>
  </cols>
  <sheetData>
    <row r="1" spans="1:13" ht="32.25" customHeight="1" x14ac:dyDescent="0.25">
      <c r="A1" s="1885" t="s">
        <v>1442</v>
      </c>
      <c r="B1" s="1886"/>
      <c r="C1" s="1886"/>
      <c r="D1" s="1886"/>
      <c r="E1" s="1886"/>
      <c r="F1" s="1886"/>
      <c r="G1" s="1886"/>
      <c r="H1" s="1886"/>
      <c r="I1" s="1886"/>
      <c r="J1" s="1886"/>
      <c r="K1" s="1886"/>
      <c r="L1" s="1886"/>
      <c r="M1" s="1887"/>
    </row>
    <row r="2" spans="1:13" ht="15" x14ac:dyDescent="0.25">
      <c r="A2" s="1769" t="s">
        <v>226</v>
      </c>
      <c r="B2" s="1770"/>
      <c r="C2" s="1770"/>
      <c r="D2" s="1770"/>
      <c r="E2" s="1770"/>
      <c r="F2" s="1770"/>
      <c r="G2" s="1770"/>
      <c r="H2" s="1770"/>
      <c r="I2" s="1770"/>
      <c r="J2" s="1770"/>
      <c r="K2" s="1770"/>
      <c r="L2" s="1770"/>
      <c r="M2" s="1771"/>
    </row>
    <row r="3" spans="1:13" ht="19.5" customHeight="1" x14ac:dyDescent="0.2">
      <c r="A3" s="1855" t="s">
        <v>613</v>
      </c>
      <c r="B3" s="1856"/>
      <c r="C3" s="1856"/>
      <c r="D3" s="1856"/>
      <c r="E3" s="1856"/>
      <c r="F3" s="1856"/>
      <c r="G3" s="1856"/>
      <c r="H3" s="1856"/>
      <c r="I3" s="1856"/>
      <c r="J3" s="1856"/>
      <c r="K3" s="1856"/>
      <c r="L3" s="1856"/>
      <c r="M3" s="1857"/>
    </row>
    <row r="4" spans="1:13" ht="19.149999999999999" customHeight="1" x14ac:dyDescent="0.25">
      <c r="A4" s="12" t="s">
        <v>112</v>
      </c>
      <c r="B4" s="1"/>
      <c r="C4" s="1877" t="s">
        <v>1452</v>
      </c>
      <c r="D4" s="1877"/>
      <c r="E4" s="1877"/>
      <c r="F4" s="1917"/>
      <c r="G4" s="1917"/>
      <c r="H4" s="1917"/>
      <c r="I4" s="1917"/>
      <c r="J4" s="1917"/>
      <c r="K4" s="1917"/>
      <c r="L4" s="1502"/>
      <c r="M4" s="2"/>
    </row>
    <row r="5" spans="1:13" ht="19.149999999999999" customHeight="1" x14ac:dyDescent="0.25">
      <c r="A5" s="22"/>
      <c r="B5" s="22"/>
      <c r="C5" s="22"/>
      <c r="D5" s="22"/>
      <c r="E5" s="22"/>
      <c r="F5" s="22"/>
      <c r="G5" s="22"/>
      <c r="H5" s="22"/>
      <c r="I5" s="22"/>
      <c r="J5" s="22"/>
      <c r="K5" s="22"/>
      <c r="L5" s="22"/>
    </row>
    <row r="6" spans="1:13" ht="16.5" x14ac:dyDescent="0.25">
      <c r="A6" s="3" t="s">
        <v>615</v>
      </c>
    </row>
    <row r="7" spans="1:13" ht="16.5" x14ac:dyDescent="0.25">
      <c r="A7" s="3" t="s">
        <v>616</v>
      </c>
    </row>
    <row r="9" spans="1:13" ht="15" customHeight="1" x14ac:dyDescent="0.2">
      <c r="A9" s="1501" t="s">
        <v>352</v>
      </c>
      <c r="B9" s="7"/>
      <c r="C9" s="1501" t="s">
        <v>617</v>
      </c>
      <c r="D9" s="7"/>
      <c r="E9" s="1916" t="s">
        <v>256</v>
      </c>
      <c r="F9" s="1916"/>
      <c r="G9" s="1916"/>
      <c r="H9" s="1493"/>
    </row>
    <row r="11" spans="1:13" x14ac:dyDescent="0.2">
      <c r="A11" s="24" t="s">
        <v>285</v>
      </c>
      <c r="B11" s="25"/>
      <c r="C11" s="26">
        <v>604</v>
      </c>
      <c r="D11" s="26"/>
      <c r="E11" s="16" t="s">
        <v>618</v>
      </c>
    </row>
    <row r="13" spans="1:13" x14ac:dyDescent="0.2">
      <c r="A13" s="27" t="s">
        <v>618</v>
      </c>
      <c r="B13" s="27"/>
    </row>
    <row r="15" spans="1:13" x14ac:dyDescent="0.2">
      <c r="A15" s="16" t="s">
        <v>619</v>
      </c>
    </row>
    <row r="16" spans="1:13" x14ac:dyDescent="0.2">
      <c r="A16" s="16" t="s">
        <v>620</v>
      </c>
    </row>
    <row r="17" spans="1:13" x14ac:dyDescent="0.2">
      <c r="A17" s="16" t="s">
        <v>621</v>
      </c>
    </row>
    <row r="18" spans="1:13" x14ac:dyDescent="0.2">
      <c r="A18" s="16" t="s">
        <v>622</v>
      </c>
    </row>
    <row r="19" spans="1:13" x14ac:dyDescent="0.2">
      <c r="A19" s="16" t="s">
        <v>623</v>
      </c>
    </row>
    <row r="20" spans="1:13" x14ac:dyDescent="0.2">
      <c r="A20" s="16" t="s">
        <v>624</v>
      </c>
    </row>
    <row r="21" spans="1:13" x14ac:dyDescent="0.2">
      <c r="A21" s="16" t="s">
        <v>625</v>
      </c>
    </row>
    <row r="23" spans="1:13" x14ac:dyDescent="0.2">
      <c r="A23" s="28" t="s">
        <v>626</v>
      </c>
      <c r="B23" s="28"/>
      <c r="E23" s="29"/>
      <c r="F23" s="29"/>
    </row>
    <row r="24" spans="1:13" ht="24.6" customHeight="1" thickBot="1" x14ac:dyDescent="0.25">
      <c r="A24" s="32"/>
      <c r="B24" s="1493"/>
      <c r="C24" s="7"/>
      <c r="D24" s="7" t="s">
        <v>627</v>
      </c>
      <c r="E24" s="33" t="s">
        <v>1383</v>
      </c>
      <c r="F24" s="7" t="s">
        <v>627</v>
      </c>
      <c r="G24" s="33" t="s">
        <v>112</v>
      </c>
      <c r="H24" s="7" t="s">
        <v>627</v>
      </c>
      <c r="I24" s="33" t="s">
        <v>112</v>
      </c>
      <c r="J24" s="7" t="s">
        <v>627</v>
      </c>
      <c r="K24" s="33" t="s">
        <v>112</v>
      </c>
      <c r="L24" s="7" t="s">
        <v>627</v>
      </c>
      <c r="M24" s="33" t="s">
        <v>112</v>
      </c>
    </row>
    <row r="25" spans="1:13" x14ac:dyDescent="0.2">
      <c r="A25" s="1493" t="s">
        <v>414</v>
      </c>
      <c r="B25" s="7"/>
      <c r="C25" s="7"/>
      <c r="D25" s="7" t="s">
        <v>112</v>
      </c>
      <c r="E25" s="7" t="s">
        <v>628</v>
      </c>
      <c r="F25" s="7"/>
      <c r="G25" s="16" t="s">
        <v>629</v>
      </c>
      <c r="I25" s="16" t="s">
        <v>630</v>
      </c>
      <c r="K25" s="16" t="s">
        <v>631</v>
      </c>
      <c r="M25" s="31" t="s">
        <v>632</v>
      </c>
    </row>
    <row r="26" spans="1:13" x14ac:dyDescent="0.2">
      <c r="A26" s="1493"/>
      <c r="B26" s="7"/>
      <c r="C26" s="7"/>
      <c r="D26" s="7"/>
      <c r="E26" s="7"/>
      <c r="F26" s="7"/>
      <c r="M26" s="31"/>
    </row>
    <row r="27" spans="1:13" ht="19.899999999999999" customHeight="1" thickBot="1" x14ac:dyDescent="0.25">
      <c r="A27" s="16" t="s">
        <v>633</v>
      </c>
      <c r="E27" s="33"/>
    </row>
    <row r="29" spans="1:13" ht="22.9" customHeight="1" thickBot="1" x14ac:dyDescent="0.25">
      <c r="A29" s="32"/>
      <c r="B29" s="1493"/>
      <c r="C29" s="7"/>
      <c r="D29" s="7" t="s">
        <v>627</v>
      </c>
      <c r="E29" s="33" t="s">
        <v>1383</v>
      </c>
      <c r="F29" s="7" t="s">
        <v>627</v>
      </c>
      <c r="G29" s="33" t="s">
        <v>112</v>
      </c>
      <c r="H29" s="7" t="s">
        <v>627</v>
      </c>
      <c r="I29" s="33" t="s">
        <v>112</v>
      </c>
      <c r="J29" s="7" t="s">
        <v>627</v>
      </c>
      <c r="K29" s="33" t="s">
        <v>112</v>
      </c>
      <c r="L29" s="7" t="s">
        <v>627</v>
      </c>
      <c r="M29" s="33" t="s">
        <v>112</v>
      </c>
    </row>
    <row r="30" spans="1:13" x14ac:dyDescent="0.2">
      <c r="A30" s="1493" t="s">
        <v>414</v>
      </c>
      <c r="B30" s="7"/>
      <c r="C30" s="7"/>
      <c r="D30" s="7"/>
      <c r="E30" s="7" t="s">
        <v>628</v>
      </c>
      <c r="F30" s="7"/>
      <c r="G30" s="16" t="s">
        <v>629</v>
      </c>
      <c r="I30" s="16" t="s">
        <v>630</v>
      </c>
      <c r="K30" s="16" t="s">
        <v>631</v>
      </c>
      <c r="M30" s="31" t="s">
        <v>632</v>
      </c>
    </row>
    <row r="31" spans="1:13" x14ac:dyDescent="0.2">
      <c r="A31" s="1493"/>
      <c r="B31" s="1493"/>
      <c r="C31" s="7"/>
      <c r="D31" s="7"/>
      <c r="E31" s="1493"/>
      <c r="F31" s="1493"/>
      <c r="G31" s="26"/>
      <c r="H31" s="26"/>
      <c r="I31" s="26"/>
      <c r="J31" s="26"/>
      <c r="K31" s="26"/>
      <c r="L31" s="26"/>
      <c r="M31" s="30"/>
    </row>
    <row r="32" spans="1:13" ht="18.600000000000001" customHeight="1" thickBot="1" x14ac:dyDescent="0.25">
      <c r="A32" s="7" t="s">
        <v>634</v>
      </c>
      <c r="B32" s="7"/>
      <c r="C32" s="7"/>
      <c r="D32" s="7"/>
      <c r="E32" s="35"/>
      <c r="F32" s="7"/>
    </row>
    <row r="33" spans="1:13" ht="24" customHeight="1" thickBot="1" x14ac:dyDescent="0.25">
      <c r="A33" s="16" t="s">
        <v>635</v>
      </c>
      <c r="E33" s="34"/>
    </row>
    <row r="35" spans="1:13" x14ac:dyDescent="0.2">
      <c r="A35" s="28" t="s">
        <v>626</v>
      </c>
      <c r="B35" s="28"/>
      <c r="E35" s="29"/>
      <c r="F35" s="29"/>
    </row>
    <row r="36" spans="1:13" ht="22.9" customHeight="1" thickBot="1" x14ac:dyDescent="0.25">
      <c r="A36" s="32"/>
      <c r="B36" s="1493"/>
      <c r="C36" s="7"/>
      <c r="D36" s="7" t="s">
        <v>627</v>
      </c>
      <c r="E36" s="33"/>
      <c r="F36" s="7" t="s">
        <v>627</v>
      </c>
      <c r="G36" s="33" t="s">
        <v>112</v>
      </c>
      <c r="H36" s="7" t="s">
        <v>627</v>
      </c>
      <c r="I36" s="33" t="s">
        <v>112</v>
      </c>
      <c r="J36" s="7" t="s">
        <v>627</v>
      </c>
      <c r="K36" s="33" t="s">
        <v>112</v>
      </c>
      <c r="L36" s="7" t="s">
        <v>627</v>
      </c>
      <c r="M36" s="33" t="s">
        <v>112</v>
      </c>
    </row>
    <row r="37" spans="1:13" x14ac:dyDescent="0.2">
      <c r="A37" s="23" t="s">
        <v>414</v>
      </c>
      <c r="B37" s="7"/>
      <c r="C37" s="7"/>
      <c r="D37" s="7"/>
      <c r="E37" s="7" t="s">
        <v>628</v>
      </c>
      <c r="F37" s="7"/>
      <c r="G37" s="16" t="s">
        <v>629</v>
      </c>
      <c r="I37" s="16" t="s">
        <v>630</v>
      </c>
      <c r="K37" s="16" t="s">
        <v>631</v>
      </c>
      <c r="M37" s="31" t="s">
        <v>632</v>
      </c>
    </row>
    <row r="38" spans="1:13" ht="25.9" customHeight="1" thickBot="1" x14ac:dyDescent="0.25">
      <c r="A38" s="7" t="s">
        <v>634</v>
      </c>
      <c r="B38" s="7"/>
      <c r="C38" s="7"/>
      <c r="D38" s="7"/>
      <c r="E38" s="35"/>
      <c r="F38" s="7"/>
    </row>
    <row r="39" spans="1:13" ht="23.45" customHeight="1" thickBot="1" x14ac:dyDescent="0.25">
      <c r="A39" s="16" t="s">
        <v>635</v>
      </c>
      <c r="E39" s="34"/>
      <c r="I39" s="31" t="s">
        <v>636</v>
      </c>
      <c r="J39" s="31"/>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view="pageLayout" zoomScaleNormal="100" workbookViewId="0">
      <selection activeCell="D5" sqref="D5"/>
    </sheetView>
  </sheetViews>
  <sheetFormatPr defaultColWidth="9.25" defaultRowHeight="15.75" x14ac:dyDescent="0.25"/>
  <cols>
    <col min="1" max="1" width="4.625" style="15" customWidth="1"/>
    <col min="2" max="2" width="27.125" style="15" customWidth="1"/>
    <col min="3" max="3" width="21.625" style="15" customWidth="1"/>
    <col min="4" max="4" width="14.625" style="15" customWidth="1"/>
    <col min="5" max="5" width="20.75" style="15" customWidth="1"/>
    <col min="6" max="6" width="25.125" style="15" customWidth="1"/>
    <col min="12" max="241" width="9.25" style="15"/>
    <col min="242" max="242" width="4.625" style="15" customWidth="1"/>
    <col min="243" max="243" width="13.5" style="15" customWidth="1"/>
    <col min="244" max="244" width="26.625" style="15" customWidth="1"/>
    <col min="245" max="245" width="16" style="15" customWidth="1"/>
    <col min="246" max="246" width="35" style="15" customWidth="1"/>
    <col min="247" max="247" width="28.5" style="15" customWidth="1"/>
    <col min="248" max="248" width="12.25" style="15" customWidth="1"/>
    <col min="249" max="497" width="9.25" style="15"/>
    <col min="498" max="498" width="4.625" style="15" customWidth="1"/>
    <col min="499" max="499" width="13.5" style="15" customWidth="1"/>
    <col min="500" max="500" width="26.625" style="15" customWidth="1"/>
    <col min="501" max="501" width="16" style="15" customWidth="1"/>
    <col min="502" max="502" width="35" style="15" customWidth="1"/>
    <col min="503" max="503" width="28.5" style="15" customWidth="1"/>
    <col min="504" max="504" width="12.25" style="15" customWidth="1"/>
    <col min="505" max="753" width="9.25" style="15"/>
    <col min="754" max="754" width="4.625" style="15" customWidth="1"/>
    <col min="755" max="755" width="13.5" style="15" customWidth="1"/>
    <col min="756" max="756" width="26.625" style="15" customWidth="1"/>
    <col min="757" max="757" width="16" style="15" customWidth="1"/>
    <col min="758" max="758" width="35" style="15" customWidth="1"/>
    <col min="759" max="759" width="28.5" style="15" customWidth="1"/>
    <col min="760" max="760" width="12.25" style="15" customWidth="1"/>
    <col min="761" max="1009" width="9.25" style="15"/>
    <col min="1010" max="1010" width="4.625" style="15" customWidth="1"/>
    <col min="1011" max="1011" width="13.5" style="15" customWidth="1"/>
    <col min="1012" max="1012" width="26.625" style="15" customWidth="1"/>
    <col min="1013" max="1013" width="16" style="15" customWidth="1"/>
    <col min="1014" max="1014" width="35" style="15" customWidth="1"/>
    <col min="1015" max="1015" width="28.5" style="15" customWidth="1"/>
    <col min="1016" max="1016" width="12.25" style="15" customWidth="1"/>
    <col min="1017" max="1265" width="9.25" style="15"/>
    <col min="1266" max="1266" width="4.625" style="15" customWidth="1"/>
    <col min="1267" max="1267" width="13.5" style="15" customWidth="1"/>
    <col min="1268" max="1268" width="26.625" style="15" customWidth="1"/>
    <col min="1269" max="1269" width="16" style="15" customWidth="1"/>
    <col min="1270" max="1270" width="35" style="15" customWidth="1"/>
    <col min="1271" max="1271" width="28.5" style="15" customWidth="1"/>
    <col min="1272" max="1272" width="12.25" style="15" customWidth="1"/>
    <col min="1273" max="1521" width="9.25" style="15"/>
    <col min="1522" max="1522" width="4.625" style="15" customWidth="1"/>
    <col min="1523" max="1523" width="13.5" style="15" customWidth="1"/>
    <col min="1524" max="1524" width="26.625" style="15" customWidth="1"/>
    <col min="1525" max="1525" width="16" style="15" customWidth="1"/>
    <col min="1526" max="1526" width="35" style="15" customWidth="1"/>
    <col min="1527" max="1527" width="28.5" style="15" customWidth="1"/>
    <col min="1528" max="1528" width="12.25" style="15" customWidth="1"/>
    <col min="1529" max="1777" width="9.25" style="15"/>
    <col min="1778" max="1778" width="4.625" style="15" customWidth="1"/>
    <col min="1779" max="1779" width="13.5" style="15" customWidth="1"/>
    <col min="1780" max="1780" width="26.625" style="15" customWidth="1"/>
    <col min="1781" max="1781" width="16" style="15" customWidth="1"/>
    <col min="1782" max="1782" width="35" style="15" customWidth="1"/>
    <col min="1783" max="1783" width="28.5" style="15" customWidth="1"/>
    <col min="1784" max="1784" width="12.25" style="15" customWidth="1"/>
    <col min="1785" max="2033" width="9.25" style="15"/>
    <col min="2034" max="2034" width="4.625" style="15" customWidth="1"/>
    <col min="2035" max="2035" width="13.5" style="15" customWidth="1"/>
    <col min="2036" max="2036" width="26.625" style="15" customWidth="1"/>
    <col min="2037" max="2037" width="16" style="15" customWidth="1"/>
    <col min="2038" max="2038" width="35" style="15" customWidth="1"/>
    <col min="2039" max="2039" width="28.5" style="15" customWidth="1"/>
    <col min="2040" max="2040" width="12.25" style="15" customWidth="1"/>
    <col min="2041" max="2289" width="9.25" style="15"/>
    <col min="2290" max="2290" width="4.625" style="15" customWidth="1"/>
    <col min="2291" max="2291" width="13.5" style="15" customWidth="1"/>
    <col min="2292" max="2292" width="26.625" style="15" customWidth="1"/>
    <col min="2293" max="2293" width="16" style="15" customWidth="1"/>
    <col min="2294" max="2294" width="35" style="15" customWidth="1"/>
    <col min="2295" max="2295" width="28.5" style="15" customWidth="1"/>
    <col min="2296" max="2296" width="12.25" style="15" customWidth="1"/>
    <col min="2297" max="2545" width="9.25" style="15"/>
    <col min="2546" max="2546" width="4.625" style="15" customWidth="1"/>
    <col min="2547" max="2547" width="13.5" style="15" customWidth="1"/>
    <col min="2548" max="2548" width="26.625" style="15" customWidth="1"/>
    <col min="2549" max="2549" width="16" style="15" customWidth="1"/>
    <col min="2550" max="2550" width="35" style="15" customWidth="1"/>
    <col min="2551" max="2551" width="28.5" style="15" customWidth="1"/>
    <col min="2552" max="2552" width="12.25" style="15" customWidth="1"/>
    <col min="2553" max="2801" width="9.25" style="15"/>
    <col min="2802" max="2802" width="4.625" style="15" customWidth="1"/>
    <col min="2803" max="2803" width="13.5" style="15" customWidth="1"/>
    <col min="2804" max="2804" width="26.625" style="15" customWidth="1"/>
    <col min="2805" max="2805" width="16" style="15" customWidth="1"/>
    <col min="2806" max="2806" width="35" style="15" customWidth="1"/>
    <col min="2807" max="2807" width="28.5" style="15" customWidth="1"/>
    <col min="2808" max="2808" width="12.25" style="15" customWidth="1"/>
    <col min="2809" max="3057" width="9.25" style="15"/>
    <col min="3058" max="3058" width="4.625" style="15" customWidth="1"/>
    <col min="3059" max="3059" width="13.5" style="15" customWidth="1"/>
    <col min="3060" max="3060" width="26.625" style="15" customWidth="1"/>
    <col min="3061" max="3061" width="16" style="15" customWidth="1"/>
    <col min="3062" max="3062" width="35" style="15" customWidth="1"/>
    <col min="3063" max="3063" width="28.5" style="15" customWidth="1"/>
    <col min="3064" max="3064" width="12.25" style="15" customWidth="1"/>
    <col min="3065" max="3313" width="9.25" style="15"/>
    <col min="3314" max="3314" width="4.625" style="15" customWidth="1"/>
    <col min="3315" max="3315" width="13.5" style="15" customWidth="1"/>
    <col min="3316" max="3316" width="26.625" style="15" customWidth="1"/>
    <col min="3317" max="3317" width="16" style="15" customWidth="1"/>
    <col min="3318" max="3318" width="35" style="15" customWidth="1"/>
    <col min="3319" max="3319" width="28.5" style="15" customWidth="1"/>
    <col min="3320" max="3320" width="12.25" style="15" customWidth="1"/>
    <col min="3321" max="3569" width="9.25" style="15"/>
    <col min="3570" max="3570" width="4.625" style="15" customWidth="1"/>
    <col min="3571" max="3571" width="13.5" style="15" customWidth="1"/>
    <col min="3572" max="3572" width="26.625" style="15" customWidth="1"/>
    <col min="3573" max="3573" width="16" style="15" customWidth="1"/>
    <col min="3574" max="3574" width="35" style="15" customWidth="1"/>
    <col min="3575" max="3575" width="28.5" style="15" customWidth="1"/>
    <col min="3576" max="3576" width="12.25" style="15" customWidth="1"/>
    <col min="3577" max="3825" width="9.25" style="15"/>
    <col min="3826" max="3826" width="4.625" style="15" customWidth="1"/>
    <col min="3827" max="3827" width="13.5" style="15" customWidth="1"/>
    <col min="3828" max="3828" width="26.625" style="15" customWidth="1"/>
    <col min="3829" max="3829" width="16" style="15" customWidth="1"/>
    <col min="3830" max="3830" width="35" style="15" customWidth="1"/>
    <col min="3831" max="3831" width="28.5" style="15" customWidth="1"/>
    <col min="3832" max="3832" width="12.25" style="15" customWidth="1"/>
    <col min="3833" max="4081" width="9.25" style="15"/>
    <col min="4082" max="4082" width="4.625" style="15" customWidth="1"/>
    <col min="4083" max="4083" width="13.5" style="15" customWidth="1"/>
    <col min="4084" max="4084" width="26.625" style="15" customWidth="1"/>
    <col min="4085" max="4085" width="16" style="15" customWidth="1"/>
    <col min="4086" max="4086" width="35" style="15" customWidth="1"/>
    <col min="4087" max="4087" width="28.5" style="15" customWidth="1"/>
    <col min="4088" max="4088" width="12.25" style="15" customWidth="1"/>
    <col min="4089" max="4337" width="9.25" style="15"/>
    <col min="4338" max="4338" width="4.625" style="15" customWidth="1"/>
    <col min="4339" max="4339" width="13.5" style="15" customWidth="1"/>
    <col min="4340" max="4340" width="26.625" style="15" customWidth="1"/>
    <col min="4341" max="4341" width="16" style="15" customWidth="1"/>
    <col min="4342" max="4342" width="35" style="15" customWidth="1"/>
    <col min="4343" max="4343" width="28.5" style="15" customWidth="1"/>
    <col min="4344" max="4344" width="12.25" style="15" customWidth="1"/>
    <col min="4345" max="4593" width="9.25" style="15"/>
    <col min="4594" max="4594" width="4.625" style="15" customWidth="1"/>
    <col min="4595" max="4595" width="13.5" style="15" customWidth="1"/>
    <col min="4596" max="4596" width="26.625" style="15" customWidth="1"/>
    <col min="4597" max="4597" width="16" style="15" customWidth="1"/>
    <col min="4598" max="4598" width="35" style="15" customWidth="1"/>
    <col min="4599" max="4599" width="28.5" style="15" customWidth="1"/>
    <col min="4600" max="4600" width="12.25" style="15" customWidth="1"/>
    <col min="4601" max="4849" width="9.25" style="15"/>
    <col min="4850" max="4850" width="4.625" style="15" customWidth="1"/>
    <col min="4851" max="4851" width="13.5" style="15" customWidth="1"/>
    <col min="4852" max="4852" width="26.625" style="15" customWidth="1"/>
    <col min="4853" max="4853" width="16" style="15" customWidth="1"/>
    <col min="4854" max="4854" width="35" style="15" customWidth="1"/>
    <col min="4855" max="4855" width="28.5" style="15" customWidth="1"/>
    <col min="4856" max="4856" width="12.25" style="15" customWidth="1"/>
    <col min="4857" max="5105" width="9.25" style="15"/>
    <col min="5106" max="5106" width="4.625" style="15" customWidth="1"/>
    <col min="5107" max="5107" width="13.5" style="15" customWidth="1"/>
    <col min="5108" max="5108" width="26.625" style="15" customWidth="1"/>
    <col min="5109" max="5109" width="16" style="15" customWidth="1"/>
    <col min="5110" max="5110" width="35" style="15" customWidth="1"/>
    <col min="5111" max="5111" width="28.5" style="15" customWidth="1"/>
    <col min="5112" max="5112" width="12.25" style="15" customWidth="1"/>
    <col min="5113" max="5361" width="9.25" style="15"/>
    <col min="5362" max="5362" width="4.625" style="15" customWidth="1"/>
    <col min="5363" max="5363" width="13.5" style="15" customWidth="1"/>
    <col min="5364" max="5364" width="26.625" style="15" customWidth="1"/>
    <col min="5365" max="5365" width="16" style="15" customWidth="1"/>
    <col min="5366" max="5366" width="35" style="15" customWidth="1"/>
    <col min="5367" max="5367" width="28.5" style="15" customWidth="1"/>
    <col min="5368" max="5368" width="12.25" style="15" customWidth="1"/>
    <col min="5369" max="5617" width="9.25" style="15"/>
    <col min="5618" max="5618" width="4.625" style="15" customWidth="1"/>
    <col min="5619" max="5619" width="13.5" style="15" customWidth="1"/>
    <col min="5620" max="5620" width="26.625" style="15" customWidth="1"/>
    <col min="5621" max="5621" width="16" style="15" customWidth="1"/>
    <col min="5622" max="5622" width="35" style="15" customWidth="1"/>
    <col min="5623" max="5623" width="28.5" style="15" customWidth="1"/>
    <col min="5624" max="5624" width="12.25" style="15" customWidth="1"/>
    <col min="5625" max="5873" width="9.25" style="15"/>
    <col min="5874" max="5874" width="4.625" style="15" customWidth="1"/>
    <col min="5875" max="5875" width="13.5" style="15" customWidth="1"/>
    <col min="5876" max="5876" width="26.625" style="15" customWidth="1"/>
    <col min="5877" max="5877" width="16" style="15" customWidth="1"/>
    <col min="5878" max="5878" width="35" style="15" customWidth="1"/>
    <col min="5879" max="5879" width="28.5" style="15" customWidth="1"/>
    <col min="5880" max="5880" width="12.25" style="15" customWidth="1"/>
    <col min="5881" max="6129" width="9.25" style="15"/>
    <col min="6130" max="6130" width="4.625" style="15" customWidth="1"/>
    <col min="6131" max="6131" width="13.5" style="15" customWidth="1"/>
    <col min="6132" max="6132" width="26.625" style="15" customWidth="1"/>
    <col min="6133" max="6133" width="16" style="15" customWidth="1"/>
    <col min="6134" max="6134" width="35" style="15" customWidth="1"/>
    <col min="6135" max="6135" width="28.5" style="15" customWidth="1"/>
    <col min="6136" max="6136" width="12.25" style="15" customWidth="1"/>
    <col min="6137" max="6385" width="9.25" style="15"/>
    <col min="6386" max="6386" width="4.625" style="15" customWidth="1"/>
    <col min="6387" max="6387" width="13.5" style="15" customWidth="1"/>
    <col min="6388" max="6388" width="26.625" style="15" customWidth="1"/>
    <col min="6389" max="6389" width="16" style="15" customWidth="1"/>
    <col min="6390" max="6390" width="35" style="15" customWidth="1"/>
    <col min="6391" max="6391" width="28.5" style="15" customWidth="1"/>
    <col min="6392" max="6392" width="12.25" style="15" customWidth="1"/>
    <col min="6393" max="6641" width="9.25" style="15"/>
    <col min="6642" max="6642" width="4.625" style="15" customWidth="1"/>
    <col min="6643" max="6643" width="13.5" style="15" customWidth="1"/>
    <col min="6644" max="6644" width="26.625" style="15" customWidth="1"/>
    <col min="6645" max="6645" width="16" style="15" customWidth="1"/>
    <col min="6646" max="6646" width="35" style="15" customWidth="1"/>
    <col min="6647" max="6647" width="28.5" style="15" customWidth="1"/>
    <col min="6648" max="6648" width="12.25" style="15" customWidth="1"/>
    <col min="6649" max="6897" width="9.25" style="15"/>
    <col min="6898" max="6898" width="4.625" style="15" customWidth="1"/>
    <col min="6899" max="6899" width="13.5" style="15" customWidth="1"/>
    <col min="6900" max="6900" width="26.625" style="15" customWidth="1"/>
    <col min="6901" max="6901" width="16" style="15" customWidth="1"/>
    <col min="6902" max="6902" width="35" style="15" customWidth="1"/>
    <col min="6903" max="6903" width="28.5" style="15" customWidth="1"/>
    <col min="6904" max="6904" width="12.25" style="15" customWidth="1"/>
    <col min="6905" max="7153" width="9.25" style="15"/>
    <col min="7154" max="7154" width="4.625" style="15" customWidth="1"/>
    <col min="7155" max="7155" width="13.5" style="15" customWidth="1"/>
    <col min="7156" max="7156" width="26.625" style="15" customWidth="1"/>
    <col min="7157" max="7157" width="16" style="15" customWidth="1"/>
    <col min="7158" max="7158" width="35" style="15" customWidth="1"/>
    <col min="7159" max="7159" width="28.5" style="15" customWidth="1"/>
    <col min="7160" max="7160" width="12.25" style="15" customWidth="1"/>
    <col min="7161" max="7409" width="9.25" style="15"/>
    <col min="7410" max="7410" width="4.625" style="15" customWidth="1"/>
    <col min="7411" max="7411" width="13.5" style="15" customWidth="1"/>
    <col min="7412" max="7412" width="26.625" style="15" customWidth="1"/>
    <col min="7413" max="7413" width="16" style="15" customWidth="1"/>
    <col min="7414" max="7414" width="35" style="15" customWidth="1"/>
    <col min="7415" max="7415" width="28.5" style="15" customWidth="1"/>
    <col min="7416" max="7416" width="12.25" style="15" customWidth="1"/>
    <col min="7417" max="7665" width="9.25" style="15"/>
    <col min="7666" max="7666" width="4.625" style="15" customWidth="1"/>
    <col min="7667" max="7667" width="13.5" style="15" customWidth="1"/>
    <col min="7668" max="7668" width="26.625" style="15" customWidth="1"/>
    <col min="7669" max="7669" width="16" style="15" customWidth="1"/>
    <col min="7670" max="7670" width="35" style="15" customWidth="1"/>
    <col min="7671" max="7671" width="28.5" style="15" customWidth="1"/>
    <col min="7672" max="7672" width="12.25" style="15" customWidth="1"/>
    <col min="7673" max="7921" width="9.25" style="15"/>
    <col min="7922" max="7922" width="4.625" style="15" customWidth="1"/>
    <col min="7923" max="7923" width="13.5" style="15" customWidth="1"/>
    <col min="7924" max="7924" width="26.625" style="15" customWidth="1"/>
    <col min="7925" max="7925" width="16" style="15" customWidth="1"/>
    <col min="7926" max="7926" width="35" style="15" customWidth="1"/>
    <col min="7927" max="7927" width="28.5" style="15" customWidth="1"/>
    <col min="7928" max="7928" width="12.25" style="15" customWidth="1"/>
    <col min="7929" max="8177" width="9.25" style="15"/>
    <col min="8178" max="8178" width="4.625" style="15" customWidth="1"/>
    <col min="8179" max="8179" width="13.5" style="15" customWidth="1"/>
    <col min="8180" max="8180" width="26.625" style="15" customWidth="1"/>
    <col min="8181" max="8181" width="16" style="15" customWidth="1"/>
    <col min="8182" max="8182" width="35" style="15" customWidth="1"/>
    <col min="8183" max="8183" width="28.5" style="15" customWidth="1"/>
    <col min="8184" max="8184" width="12.25" style="15" customWidth="1"/>
    <col min="8185" max="8433" width="9.25" style="15"/>
    <col min="8434" max="8434" width="4.625" style="15" customWidth="1"/>
    <col min="8435" max="8435" width="13.5" style="15" customWidth="1"/>
    <col min="8436" max="8436" width="26.625" style="15" customWidth="1"/>
    <col min="8437" max="8437" width="16" style="15" customWidth="1"/>
    <col min="8438" max="8438" width="35" style="15" customWidth="1"/>
    <col min="8439" max="8439" width="28.5" style="15" customWidth="1"/>
    <col min="8440" max="8440" width="12.25" style="15" customWidth="1"/>
    <col min="8441" max="8689" width="9.25" style="15"/>
    <col min="8690" max="8690" width="4.625" style="15" customWidth="1"/>
    <col min="8691" max="8691" width="13.5" style="15" customWidth="1"/>
    <col min="8692" max="8692" width="26.625" style="15" customWidth="1"/>
    <col min="8693" max="8693" width="16" style="15" customWidth="1"/>
    <col min="8694" max="8694" width="35" style="15" customWidth="1"/>
    <col min="8695" max="8695" width="28.5" style="15" customWidth="1"/>
    <col min="8696" max="8696" width="12.25" style="15" customWidth="1"/>
    <col min="8697" max="8945" width="9.25" style="15"/>
    <col min="8946" max="8946" width="4.625" style="15" customWidth="1"/>
    <col min="8947" max="8947" width="13.5" style="15" customWidth="1"/>
    <col min="8948" max="8948" width="26.625" style="15" customWidth="1"/>
    <col min="8949" max="8949" width="16" style="15" customWidth="1"/>
    <col min="8950" max="8950" width="35" style="15" customWidth="1"/>
    <col min="8951" max="8951" width="28.5" style="15" customWidth="1"/>
    <col min="8952" max="8952" width="12.25" style="15" customWidth="1"/>
    <col min="8953" max="9201" width="9.25" style="15"/>
    <col min="9202" max="9202" width="4.625" style="15" customWidth="1"/>
    <col min="9203" max="9203" width="13.5" style="15" customWidth="1"/>
    <col min="9204" max="9204" width="26.625" style="15" customWidth="1"/>
    <col min="9205" max="9205" width="16" style="15" customWidth="1"/>
    <col min="9206" max="9206" width="35" style="15" customWidth="1"/>
    <col min="9207" max="9207" width="28.5" style="15" customWidth="1"/>
    <col min="9208" max="9208" width="12.25" style="15" customWidth="1"/>
    <col min="9209" max="9457" width="9.25" style="15"/>
    <col min="9458" max="9458" width="4.625" style="15" customWidth="1"/>
    <col min="9459" max="9459" width="13.5" style="15" customWidth="1"/>
    <col min="9460" max="9460" width="26.625" style="15" customWidth="1"/>
    <col min="9461" max="9461" width="16" style="15" customWidth="1"/>
    <col min="9462" max="9462" width="35" style="15" customWidth="1"/>
    <col min="9463" max="9463" width="28.5" style="15" customWidth="1"/>
    <col min="9464" max="9464" width="12.25" style="15" customWidth="1"/>
    <col min="9465" max="9713" width="9.25" style="15"/>
    <col min="9714" max="9714" width="4.625" style="15" customWidth="1"/>
    <col min="9715" max="9715" width="13.5" style="15" customWidth="1"/>
    <col min="9716" max="9716" width="26.625" style="15" customWidth="1"/>
    <col min="9717" max="9717" width="16" style="15" customWidth="1"/>
    <col min="9718" max="9718" width="35" style="15" customWidth="1"/>
    <col min="9719" max="9719" width="28.5" style="15" customWidth="1"/>
    <col min="9720" max="9720" width="12.25" style="15" customWidth="1"/>
    <col min="9721" max="9969" width="9.25" style="15"/>
    <col min="9970" max="9970" width="4.625" style="15" customWidth="1"/>
    <col min="9971" max="9971" width="13.5" style="15" customWidth="1"/>
    <col min="9972" max="9972" width="26.625" style="15" customWidth="1"/>
    <col min="9973" max="9973" width="16" style="15" customWidth="1"/>
    <col min="9974" max="9974" width="35" style="15" customWidth="1"/>
    <col min="9975" max="9975" width="28.5" style="15" customWidth="1"/>
    <col min="9976" max="9976" width="12.25" style="15" customWidth="1"/>
    <col min="9977" max="10225" width="9.25" style="15"/>
    <col min="10226" max="10226" width="4.625" style="15" customWidth="1"/>
    <col min="10227" max="10227" width="13.5" style="15" customWidth="1"/>
    <col min="10228" max="10228" width="26.625" style="15" customWidth="1"/>
    <col min="10229" max="10229" width="16" style="15" customWidth="1"/>
    <col min="10230" max="10230" width="35" style="15" customWidth="1"/>
    <col min="10231" max="10231" width="28.5" style="15" customWidth="1"/>
    <col min="10232" max="10232" width="12.25" style="15" customWidth="1"/>
    <col min="10233" max="10481" width="9.25" style="15"/>
    <col min="10482" max="10482" width="4.625" style="15" customWidth="1"/>
    <col min="10483" max="10483" width="13.5" style="15" customWidth="1"/>
    <col min="10484" max="10484" width="26.625" style="15" customWidth="1"/>
    <col min="10485" max="10485" width="16" style="15" customWidth="1"/>
    <col min="10486" max="10486" width="35" style="15" customWidth="1"/>
    <col min="10487" max="10487" width="28.5" style="15" customWidth="1"/>
    <col min="10488" max="10488" width="12.25" style="15" customWidth="1"/>
    <col min="10489" max="10737" width="9.25" style="15"/>
    <col min="10738" max="10738" width="4.625" style="15" customWidth="1"/>
    <col min="10739" max="10739" width="13.5" style="15" customWidth="1"/>
    <col min="10740" max="10740" width="26.625" style="15" customWidth="1"/>
    <col min="10741" max="10741" width="16" style="15" customWidth="1"/>
    <col min="10742" max="10742" width="35" style="15" customWidth="1"/>
    <col min="10743" max="10743" width="28.5" style="15" customWidth="1"/>
    <col min="10744" max="10744" width="12.25" style="15" customWidth="1"/>
    <col min="10745" max="10993" width="9.25" style="15"/>
    <col min="10994" max="10994" width="4.625" style="15" customWidth="1"/>
    <col min="10995" max="10995" width="13.5" style="15" customWidth="1"/>
    <col min="10996" max="10996" width="26.625" style="15" customWidth="1"/>
    <col min="10997" max="10997" width="16" style="15" customWidth="1"/>
    <col min="10998" max="10998" width="35" style="15" customWidth="1"/>
    <col min="10999" max="10999" width="28.5" style="15" customWidth="1"/>
    <col min="11000" max="11000" width="12.25" style="15" customWidth="1"/>
    <col min="11001" max="11249" width="9.25" style="15"/>
    <col min="11250" max="11250" width="4.625" style="15" customWidth="1"/>
    <col min="11251" max="11251" width="13.5" style="15" customWidth="1"/>
    <col min="11252" max="11252" width="26.625" style="15" customWidth="1"/>
    <col min="11253" max="11253" width="16" style="15" customWidth="1"/>
    <col min="11254" max="11254" width="35" style="15" customWidth="1"/>
    <col min="11255" max="11255" width="28.5" style="15" customWidth="1"/>
    <col min="11256" max="11256" width="12.25" style="15" customWidth="1"/>
    <col min="11257" max="11505" width="9.25" style="15"/>
    <col min="11506" max="11506" width="4.625" style="15" customWidth="1"/>
    <col min="11507" max="11507" width="13.5" style="15" customWidth="1"/>
    <col min="11508" max="11508" width="26.625" style="15" customWidth="1"/>
    <col min="11509" max="11509" width="16" style="15" customWidth="1"/>
    <col min="11510" max="11510" width="35" style="15" customWidth="1"/>
    <col min="11511" max="11511" width="28.5" style="15" customWidth="1"/>
    <col min="11512" max="11512" width="12.25" style="15" customWidth="1"/>
    <col min="11513" max="11761" width="9.25" style="15"/>
    <col min="11762" max="11762" width="4.625" style="15" customWidth="1"/>
    <col min="11763" max="11763" width="13.5" style="15" customWidth="1"/>
    <col min="11764" max="11764" width="26.625" style="15" customWidth="1"/>
    <col min="11765" max="11765" width="16" style="15" customWidth="1"/>
    <col min="11766" max="11766" width="35" style="15" customWidth="1"/>
    <col min="11767" max="11767" width="28.5" style="15" customWidth="1"/>
    <col min="11768" max="11768" width="12.25" style="15" customWidth="1"/>
    <col min="11769" max="12017" width="9.25" style="15"/>
    <col min="12018" max="12018" width="4.625" style="15" customWidth="1"/>
    <col min="12019" max="12019" width="13.5" style="15" customWidth="1"/>
    <col min="12020" max="12020" width="26.625" style="15" customWidth="1"/>
    <col min="12021" max="12021" width="16" style="15" customWidth="1"/>
    <col min="12022" max="12022" width="35" style="15" customWidth="1"/>
    <col min="12023" max="12023" width="28.5" style="15" customWidth="1"/>
    <col min="12024" max="12024" width="12.25" style="15" customWidth="1"/>
    <col min="12025" max="12273" width="9.25" style="15"/>
    <col min="12274" max="12274" width="4.625" style="15" customWidth="1"/>
    <col min="12275" max="12275" width="13.5" style="15" customWidth="1"/>
    <col min="12276" max="12276" width="26.625" style="15" customWidth="1"/>
    <col min="12277" max="12277" width="16" style="15" customWidth="1"/>
    <col min="12278" max="12278" width="35" style="15" customWidth="1"/>
    <col min="12279" max="12279" width="28.5" style="15" customWidth="1"/>
    <col min="12280" max="12280" width="12.25" style="15" customWidth="1"/>
    <col min="12281" max="12529" width="9.25" style="15"/>
    <col min="12530" max="12530" width="4.625" style="15" customWidth="1"/>
    <col min="12531" max="12531" width="13.5" style="15" customWidth="1"/>
    <col min="12532" max="12532" width="26.625" style="15" customWidth="1"/>
    <col min="12533" max="12533" width="16" style="15" customWidth="1"/>
    <col min="12534" max="12534" width="35" style="15" customWidth="1"/>
    <col min="12535" max="12535" width="28.5" style="15" customWidth="1"/>
    <col min="12536" max="12536" width="12.25" style="15" customWidth="1"/>
    <col min="12537" max="12785" width="9.25" style="15"/>
    <col min="12786" max="12786" width="4.625" style="15" customWidth="1"/>
    <col min="12787" max="12787" width="13.5" style="15" customWidth="1"/>
    <col min="12788" max="12788" width="26.625" style="15" customWidth="1"/>
    <col min="12789" max="12789" width="16" style="15" customWidth="1"/>
    <col min="12790" max="12790" width="35" style="15" customWidth="1"/>
    <col min="12791" max="12791" width="28.5" style="15" customWidth="1"/>
    <col min="12792" max="12792" width="12.25" style="15" customWidth="1"/>
    <col min="12793" max="13041" width="9.25" style="15"/>
    <col min="13042" max="13042" width="4.625" style="15" customWidth="1"/>
    <col min="13043" max="13043" width="13.5" style="15" customWidth="1"/>
    <col min="13044" max="13044" width="26.625" style="15" customWidth="1"/>
    <col min="13045" max="13045" width="16" style="15" customWidth="1"/>
    <col min="13046" max="13046" width="35" style="15" customWidth="1"/>
    <col min="13047" max="13047" width="28.5" style="15" customWidth="1"/>
    <col min="13048" max="13048" width="12.25" style="15" customWidth="1"/>
    <col min="13049" max="13297" width="9.25" style="15"/>
    <col min="13298" max="13298" width="4.625" style="15" customWidth="1"/>
    <col min="13299" max="13299" width="13.5" style="15" customWidth="1"/>
    <col min="13300" max="13300" width="26.625" style="15" customWidth="1"/>
    <col min="13301" max="13301" width="16" style="15" customWidth="1"/>
    <col min="13302" max="13302" width="35" style="15" customWidth="1"/>
    <col min="13303" max="13303" width="28.5" style="15" customWidth="1"/>
    <col min="13304" max="13304" width="12.25" style="15" customWidth="1"/>
    <col min="13305" max="13553" width="9.25" style="15"/>
    <col min="13554" max="13554" width="4.625" style="15" customWidth="1"/>
    <col min="13555" max="13555" width="13.5" style="15" customWidth="1"/>
    <col min="13556" max="13556" width="26.625" style="15" customWidth="1"/>
    <col min="13557" max="13557" width="16" style="15" customWidth="1"/>
    <col min="13558" max="13558" width="35" style="15" customWidth="1"/>
    <col min="13559" max="13559" width="28.5" style="15" customWidth="1"/>
    <col min="13560" max="13560" width="12.25" style="15" customWidth="1"/>
    <col min="13561" max="13809" width="9.25" style="15"/>
    <col min="13810" max="13810" width="4.625" style="15" customWidth="1"/>
    <col min="13811" max="13811" width="13.5" style="15" customWidth="1"/>
    <col min="13812" max="13812" width="26.625" style="15" customWidth="1"/>
    <col min="13813" max="13813" width="16" style="15" customWidth="1"/>
    <col min="13814" max="13814" width="35" style="15" customWidth="1"/>
    <col min="13815" max="13815" width="28.5" style="15" customWidth="1"/>
    <col min="13816" max="13816" width="12.25" style="15" customWidth="1"/>
    <col min="13817" max="14065" width="9.25" style="15"/>
    <col min="14066" max="14066" width="4.625" style="15" customWidth="1"/>
    <col min="14067" max="14067" width="13.5" style="15" customWidth="1"/>
    <col min="14068" max="14068" width="26.625" style="15" customWidth="1"/>
    <col min="14069" max="14069" width="16" style="15" customWidth="1"/>
    <col min="14070" max="14070" width="35" style="15" customWidth="1"/>
    <col min="14071" max="14071" width="28.5" style="15" customWidth="1"/>
    <col min="14072" max="14072" width="12.25" style="15" customWidth="1"/>
    <col min="14073" max="14321" width="9.25" style="15"/>
    <col min="14322" max="14322" width="4.625" style="15" customWidth="1"/>
    <col min="14323" max="14323" width="13.5" style="15" customWidth="1"/>
    <col min="14324" max="14324" width="26.625" style="15" customWidth="1"/>
    <col min="14325" max="14325" width="16" style="15" customWidth="1"/>
    <col min="14326" max="14326" width="35" style="15" customWidth="1"/>
    <col min="14327" max="14327" width="28.5" style="15" customWidth="1"/>
    <col min="14328" max="14328" width="12.25" style="15" customWidth="1"/>
    <col min="14329" max="14577" width="9.25" style="15"/>
    <col min="14578" max="14578" width="4.625" style="15" customWidth="1"/>
    <col min="14579" max="14579" width="13.5" style="15" customWidth="1"/>
    <col min="14580" max="14580" width="26.625" style="15" customWidth="1"/>
    <col min="14581" max="14581" width="16" style="15" customWidth="1"/>
    <col min="14582" max="14582" width="35" style="15" customWidth="1"/>
    <col min="14583" max="14583" width="28.5" style="15" customWidth="1"/>
    <col min="14584" max="14584" width="12.25" style="15" customWidth="1"/>
    <col min="14585" max="14833" width="9.25" style="15"/>
    <col min="14834" max="14834" width="4.625" style="15" customWidth="1"/>
    <col min="14835" max="14835" width="13.5" style="15" customWidth="1"/>
    <col min="14836" max="14836" width="26.625" style="15" customWidth="1"/>
    <col min="14837" max="14837" width="16" style="15" customWidth="1"/>
    <col min="14838" max="14838" width="35" style="15" customWidth="1"/>
    <col min="14839" max="14839" width="28.5" style="15" customWidth="1"/>
    <col min="14840" max="14840" width="12.25" style="15" customWidth="1"/>
    <col min="14841" max="15089" width="9.25" style="15"/>
    <col min="15090" max="15090" width="4.625" style="15" customWidth="1"/>
    <col min="15091" max="15091" width="13.5" style="15" customWidth="1"/>
    <col min="15092" max="15092" width="26.625" style="15" customWidth="1"/>
    <col min="15093" max="15093" width="16" style="15" customWidth="1"/>
    <col min="15094" max="15094" width="35" style="15" customWidth="1"/>
    <col min="15095" max="15095" width="28.5" style="15" customWidth="1"/>
    <col min="15096" max="15096" width="12.25" style="15" customWidth="1"/>
    <col min="15097" max="15345" width="9.25" style="15"/>
    <col min="15346" max="15346" width="4.625" style="15" customWidth="1"/>
    <col min="15347" max="15347" width="13.5" style="15" customWidth="1"/>
    <col min="15348" max="15348" width="26.625" style="15" customWidth="1"/>
    <col min="15349" max="15349" width="16" style="15" customWidth="1"/>
    <col min="15350" max="15350" width="35" style="15" customWidth="1"/>
    <col min="15351" max="15351" width="28.5" style="15" customWidth="1"/>
    <col min="15352" max="15352" width="12.25" style="15" customWidth="1"/>
    <col min="15353" max="15601" width="9.25" style="15"/>
    <col min="15602" max="15602" width="4.625" style="15" customWidth="1"/>
    <col min="15603" max="15603" width="13.5" style="15" customWidth="1"/>
    <col min="15604" max="15604" width="26.625" style="15" customWidth="1"/>
    <col min="15605" max="15605" width="16" style="15" customWidth="1"/>
    <col min="15606" max="15606" width="35" style="15" customWidth="1"/>
    <col min="15607" max="15607" width="28.5" style="15" customWidth="1"/>
    <col min="15608" max="15608" width="12.25" style="15" customWidth="1"/>
    <col min="15609" max="15857" width="9.25" style="15"/>
    <col min="15858" max="15858" width="4.625" style="15" customWidth="1"/>
    <col min="15859" max="15859" width="13.5" style="15" customWidth="1"/>
    <col min="15860" max="15860" width="26.625" style="15" customWidth="1"/>
    <col min="15861" max="15861" width="16" style="15" customWidth="1"/>
    <col min="15862" max="15862" width="35" style="15" customWidth="1"/>
    <col min="15863" max="15863" width="28.5" style="15" customWidth="1"/>
    <col min="15864" max="15864" width="12.25" style="15" customWidth="1"/>
    <col min="15865" max="16113" width="9.25" style="15"/>
    <col min="16114" max="16114" width="4.625" style="15" customWidth="1"/>
    <col min="16115" max="16115" width="13.5" style="15" customWidth="1"/>
    <col min="16116" max="16116" width="26.625" style="15" customWidth="1"/>
    <col min="16117" max="16117" width="16" style="15" customWidth="1"/>
    <col min="16118" max="16118" width="35" style="15" customWidth="1"/>
    <col min="16119" max="16119" width="28.5" style="15" customWidth="1"/>
    <col min="16120" max="16120" width="12.25" style="15" customWidth="1"/>
    <col min="16121" max="16384" width="9.25" style="15"/>
  </cols>
  <sheetData>
    <row r="1" spans="1:11" s="16" customFormat="1" ht="30.75" customHeight="1" x14ac:dyDescent="0.25">
      <c r="A1" s="714"/>
      <c r="B1" s="715"/>
      <c r="C1" s="713" t="s">
        <v>612</v>
      </c>
      <c r="D1" s="1810" t="s">
        <v>2</v>
      </c>
      <c r="E1" s="1810"/>
      <c r="F1" s="1810"/>
      <c r="G1" s="1441"/>
      <c r="H1" s="1441"/>
      <c r="I1" s="1441"/>
      <c r="J1" s="1441"/>
      <c r="K1" s="1441"/>
    </row>
    <row r="2" spans="1:11" s="16" customFormat="1" x14ac:dyDescent="0.25">
      <c r="A2" s="1769" t="s">
        <v>226</v>
      </c>
      <c r="B2" s="1770"/>
      <c r="C2" s="1770"/>
      <c r="D2" s="1770"/>
      <c r="E2" s="1770"/>
      <c r="F2" s="1771"/>
      <c r="G2" s="1441"/>
      <c r="H2" s="1441"/>
      <c r="I2" s="1441"/>
      <c r="J2" s="1441"/>
      <c r="K2" s="1441"/>
    </row>
    <row r="3" spans="1:11" s="16" customFormat="1" x14ac:dyDescent="0.25">
      <c r="A3" s="1855" t="s">
        <v>637</v>
      </c>
      <c r="B3" s="1856"/>
      <c r="C3" s="1856"/>
      <c r="D3" s="1856"/>
      <c r="E3" s="1856"/>
      <c r="F3" s="1857"/>
      <c r="G3" s="1441"/>
      <c r="H3" s="1441"/>
      <c r="I3" s="1441"/>
      <c r="J3" s="1441"/>
      <c r="K3" s="1441"/>
    </row>
    <row r="4" spans="1:11" s="16" customFormat="1" ht="19.149999999999999" customHeight="1" x14ac:dyDescent="0.25">
      <c r="A4" s="12" t="s">
        <v>112</v>
      </c>
      <c r="B4" s="1"/>
      <c r="C4" s="1495" t="s">
        <v>614</v>
      </c>
      <c r="D4" s="1922">
        <v>43830</v>
      </c>
      <c r="E4" s="1917"/>
      <c r="F4" s="8"/>
      <c r="G4" s="1441"/>
      <c r="H4" s="1441"/>
      <c r="I4" s="1441"/>
      <c r="J4" s="1441"/>
      <c r="K4" s="1441"/>
    </row>
    <row r="6" spans="1:11" ht="48" customHeight="1" x14ac:dyDescent="0.25">
      <c r="A6" s="1882" t="s">
        <v>532</v>
      </c>
      <c r="B6" s="1882"/>
      <c r="C6" s="1921" t="s">
        <v>638</v>
      </c>
      <c r="D6" s="1921"/>
      <c r="E6" s="1921"/>
      <c r="F6" s="1921"/>
      <c r="G6" s="1441"/>
      <c r="H6" s="1441"/>
      <c r="I6" s="1441"/>
      <c r="J6" s="1441"/>
      <c r="K6" s="1441"/>
    </row>
    <row r="7" spans="1:11" ht="48" customHeight="1" x14ac:dyDescent="0.25">
      <c r="A7" s="1882"/>
      <c r="B7" s="1882"/>
      <c r="C7" s="1921"/>
      <c r="D7" s="1921"/>
      <c r="E7" s="1921"/>
      <c r="F7" s="1921"/>
      <c r="G7" s="1441"/>
      <c r="H7" s="1441"/>
      <c r="I7" s="1441"/>
      <c r="J7" s="1441"/>
      <c r="K7" s="1441"/>
    </row>
    <row r="8" spans="1:11" ht="48" customHeight="1" x14ac:dyDescent="0.25">
      <c r="A8" s="1882"/>
      <c r="B8" s="1882"/>
      <c r="C8" s="1921"/>
      <c r="D8" s="1921"/>
      <c r="E8" s="1921"/>
      <c r="F8" s="1921"/>
      <c r="G8" s="1441"/>
      <c r="H8" s="1441"/>
      <c r="I8" s="1441"/>
      <c r="J8" s="1441"/>
      <c r="K8" s="1441"/>
    </row>
    <row r="9" spans="1:11" ht="16.5" thickBot="1" x14ac:dyDescent="0.3">
      <c r="D9" s="1442"/>
      <c r="E9" s="1442"/>
      <c r="G9" s="1441"/>
      <c r="H9" s="1441"/>
      <c r="I9" s="1441"/>
      <c r="J9" s="1441"/>
      <c r="K9" s="1441"/>
    </row>
    <row r="10" spans="1:11" ht="23.25" customHeight="1" thickTop="1" thickBot="1" x14ac:dyDescent="0.3">
      <c r="B10" s="644" t="s">
        <v>242</v>
      </c>
      <c r="C10" s="644" t="s">
        <v>243</v>
      </c>
      <c r="D10" s="645" t="s">
        <v>21</v>
      </c>
      <c r="E10" s="646" t="s">
        <v>23</v>
      </c>
      <c r="F10" s="647" t="s">
        <v>244</v>
      </c>
      <c r="G10" s="1441"/>
      <c r="H10" s="1441"/>
      <c r="I10" s="1441"/>
      <c r="J10" s="1441"/>
      <c r="K10" s="1441"/>
    </row>
    <row r="11" spans="1:11" s="684" customFormat="1" ht="33" customHeight="1" thickTop="1" thickBot="1" x14ac:dyDescent="0.3">
      <c r="A11" s="706"/>
      <c r="B11" s="682" t="s">
        <v>639</v>
      </c>
      <c r="C11" s="682" t="s">
        <v>640</v>
      </c>
      <c r="D11" s="682" t="s">
        <v>641</v>
      </c>
      <c r="E11" s="682" t="s">
        <v>642</v>
      </c>
      <c r="F11" s="707" t="s">
        <v>568</v>
      </c>
      <c r="G11" s="1441"/>
      <c r="H11" s="1441"/>
      <c r="I11" s="1441"/>
      <c r="J11" s="1441"/>
      <c r="K11" s="1441"/>
    </row>
    <row r="12" spans="1:11" s="17" customFormat="1" ht="36" customHeight="1" thickTop="1" x14ac:dyDescent="0.25">
      <c r="A12" s="685" t="s">
        <v>71</v>
      </c>
      <c r="B12" s="686" t="s">
        <v>1432</v>
      </c>
      <c r="C12" s="686"/>
      <c r="D12" s="687"/>
      <c r="E12" s="688"/>
      <c r="F12" s="689"/>
      <c r="G12" s="1441"/>
      <c r="H12" s="1441"/>
      <c r="I12" s="1441"/>
      <c r="J12" s="1441"/>
      <c r="K12" s="1441"/>
    </row>
    <row r="13" spans="1:11" s="17" customFormat="1" ht="36" customHeight="1" x14ac:dyDescent="0.25">
      <c r="A13" s="690" t="s">
        <v>73</v>
      </c>
      <c r="B13" s="691" t="s">
        <v>1433</v>
      </c>
      <c r="C13" s="691"/>
      <c r="D13" s="692"/>
      <c r="E13" s="693" t="s">
        <v>1434</v>
      </c>
      <c r="F13" s="694" t="s">
        <v>1435</v>
      </c>
      <c r="G13" s="1441"/>
      <c r="H13" s="1441"/>
      <c r="I13" s="1441"/>
      <c r="J13" s="1441"/>
      <c r="K13" s="1441"/>
    </row>
    <row r="14" spans="1:11" s="17" customFormat="1" ht="36" customHeight="1" x14ac:dyDescent="0.25">
      <c r="A14" s="690" t="s">
        <v>75</v>
      </c>
      <c r="B14" s="691"/>
      <c r="C14" s="691"/>
      <c r="D14" s="692"/>
      <c r="E14" s="693"/>
      <c r="F14" s="694"/>
      <c r="G14" s="1441"/>
      <c r="H14" s="1441"/>
      <c r="I14" s="1441"/>
      <c r="J14" s="1441"/>
      <c r="K14" s="1441"/>
    </row>
    <row r="15" spans="1:11" s="17" customFormat="1" ht="36" customHeight="1" x14ac:dyDescent="0.25">
      <c r="A15" s="690" t="s">
        <v>77</v>
      </c>
      <c r="B15" s="691"/>
      <c r="C15" s="691"/>
      <c r="D15" s="692"/>
      <c r="E15" s="693"/>
      <c r="F15" s="694"/>
      <c r="G15" s="1441"/>
      <c r="H15" s="1441"/>
      <c r="I15" s="1441"/>
      <c r="J15" s="1441"/>
      <c r="K15" s="1441"/>
    </row>
    <row r="16" spans="1:11" s="17" customFormat="1" ht="36" customHeight="1" x14ac:dyDescent="0.25">
      <c r="A16" s="690" t="s">
        <v>79</v>
      </c>
      <c r="B16" s="691"/>
      <c r="C16" s="691"/>
      <c r="D16" s="692"/>
      <c r="E16" s="693"/>
      <c r="F16" s="694"/>
      <c r="G16" s="1441"/>
      <c r="H16" s="1441"/>
      <c r="I16" s="1441"/>
      <c r="J16" s="1441"/>
      <c r="K16" s="1441"/>
    </row>
    <row r="17" spans="1:11" s="17" customFormat="1" ht="36" customHeight="1" x14ac:dyDescent="0.25">
      <c r="A17" s="690" t="s">
        <v>81</v>
      </c>
      <c r="B17" s="691"/>
      <c r="C17" s="691"/>
      <c r="D17" s="692"/>
      <c r="E17" s="693"/>
      <c r="F17" s="694"/>
      <c r="G17" s="1441"/>
      <c r="H17" s="1441"/>
      <c r="I17" s="1441"/>
      <c r="J17" s="1441"/>
      <c r="K17" s="1441"/>
    </row>
    <row r="18" spans="1:11" s="17" customFormat="1" ht="36" customHeight="1" x14ac:dyDescent="0.25">
      <c r="A18" s="690" t="s">
        <v>83</v>
      </c>
      <c r="B18" s="691"/>
      <c r="C18" s="691"/>
      <c r="D18" s="692"/>
      <c r="E18" s="693"/>
      <c r="F18" s="694"/>
      <c r="G18" s="1441"/>
      <c r="H18" s="1441"/>
      <c r="I18" s="1441"/>
      <c r="J18" s="1441"/>
      <c r="K18" s="1441"/>
    </row>
    <row r="19" spans="1:11" s="17" customFormat="1" ht="36" customHeight="1" x14ac:dyDescent="0.25">
      <c r="A19" s="690" t="s">
        <v>85</v>
      </c>
      <c r="B19" s="691"/>
      <c r="C19" s="691"/>
      <c r="D19" s="692"/>
      <c r="E19" s="693"/>
      <c r="F19" s="694"/>
      <c r="G19" s="1441"/>
      <c r="H19" s="1441"/>
      <c r="I19" s="1441"/>
      <c r="J19" s="1441"/>
      <c r="K19" s="1441"/>
    </row>
    <row r="20" spans="1:11" s="17" customFormat="1" ht="36" customHeight="1" x14ac:dyDescent="0.25">
      <c r="A20" s="690" t="s">
        <v>87</v>
      </c>
      <c r="B20" s="691"/>
      <c r="C20" s="691"/>
      <c r="D20" s="692"/>
      <c r="E20" s="693"/>
      <c r="F20" s="694"/>
      <c r="G20" s="1441"/>
      <c r="H20" s="1441"/>
      <c r="I20" s="1441"/>
      <c r="J20" s="1441"/>
      <c r="K20" s="1441"/>
    </row>
    <row r="21" spans="1:11" s="17" customFormat="1" ht="36" customHeight="1" x14ac:dyDescent="0.25">
      <c r="A21" s="690" t="s">
        <v>89</v>
      </c>
      <c r="B21" s="691"/>
      <c r="C21" s="691"/>
      <c r="D21" s="692"/>
      <c r="E21" s="693"/>
      <c r="F21" s="694"/>
      <c r="G21" s="1441"/>
      <c r="H21" s="1441"/>
      <c r="I21" s="1441"/>
      <c r="J21" s="1441"/>
      <c r="K21" s="1441"/>
    </row>
    <row r="22" spans="1:11" s="17" customFormat="1" ht="36" customHeight="1" x14ac:dyDescent="0.25">
      <c r="A22" s="690" t="s">
        <v>91</v>
      </c>
      <c r="B22" s="691"/>
      <c r="C22" s="691"/>
      <c r="D22" s="692"/>
      <c r="E22" s="693"/>
      <c r="F22" s="694"/>
      <c r="G22" s="1441"/>
      <c r="H22" s="1441"/>
      <c r="I22" s="1441"/>
      <c r="J22" s="1441"/>
      <c r="K22" s="1441"/>
    </row>
    <row r="23" spans="1:11" s="17" customFormat="1" ht="36" customHeight="1" x14ac:dyDescent="0.25">
      <c r="A23" s="690" t="s">
        <v>93</v>
      </c>
      <c r="B23" s="691"/>
      <c r="C23" s="691"/>
      <c r="D23" s="692"/>
      <c r="E23" s="693"/>
      <c r="F23" s="694"/>
      <c r="G23" s="1441"/>
      <c r="H23" s="1441"/>
      <c r="I23" s="1441"/>
      <c r="J23" s="1441"/>
      <c r="K23" s="1441"/>
    </row>
    <row r="24" spans="1:11" s="17" customFormat="1" ht="36" customHeight="1" x14ac:dyDescent="0.25">
      <c r="A24" s="690" t="s">
        <v>294</v>
      </c>
      <c r="B24" s="691"/>
      <c r="C24" s="691"/>
      <c r="D24" s="692"/>
      <c r="E24" s="693"/>
      <c r="F24" s="694"/>
      <c r="G24" s="1441"/>
      <c r="H24" s="1441"/>
      <c r="I24" s="1441"/>
      <c r="J24" s="1441"/>
      <c r="K24" s="1441"/>
    </row>
    <row r="25" spans="1:11" s="17" customFormat="1" ht="36" customHeight="1" x14ac:dyDescent="0.25">
      <c r="A25" s="690" t="s">
        <v>297</v>
      </c>
      <c r="B25" s="691"/>
      <c r="C25" s="691"/>
      <c r="D25" s="692"/>
      <c r="E25" s="693"/>
      <c r="F25" s="694"/>
      <c r="G25" s="1441"/>
      <c r="H25" s="1441"/>
      <c r="I25" s="1441"/>
      <c r="J25" s="1441"/>
      <c r="K25" s="1441"/>
    </row>
    <row r="26" spans="1:11" s="17" customFormat="1" ht="36" customHeight="1" thickBot="1" x14ac:dyDescent="0.3">
      <c r="A26" s="708" t="s">
        <v>302</v>
      </c>
      <c r="B26" s="709"/>
      <c r="C26" s="709"/>
      <c r="D26" s="710"/>
      <c r="E26" s="711"/>
      <c r="F26" s="712"/>
      <c r="G26" s="1441"/>
      <c r="H26" s="1441"/>
      <c r="I26" s="1441"/>
      <c r="J26" s="1441"/>
      <c r="K26" s="1441"/>
    </row>
    <row r="27" spans="1:11" s="17" customFormat="1" ht="36" customHeight="1" thickTop="1" thickBot="1" x14ac:dyDescent="0.3">
      <c r="A27" s="708" t="s">
        <v>305</v>
      </c>
      <c r="B27" s="1918" t="s">
        <v>643</v>
      </c>
      <c r="C27" s="1919"/>
      <c r="D27" s="1920"/>
      <c r="E27" s="711"/>
      <c r="F27" s="1371"/>
      <c r="G27" s="1441"/>
      <c r="H27" s="1441"/>
    </row>
    <row r="28" spans="1:11" ht="16.5" thickTop="1" x14ac:dyDescent="0.25">
      <c r="E28" s="1432" t="s">
        <v>644</v>
      </c>
      <c r="G28" s="1441"/>
      <c r="H28" s="1441"/>
      <c r="I28" s="1441"/>
      <c r="J28" s="1441"/>
      <c r="K28" s="1441"/>
    </row>
  </sheetData>
  <mergeCells count="7">
    <mergeCell ref="D1:F1"/>
    <mergeCell ref="B27:D27"/>
    <mergeCell ref="C6:F8"/>
    <mergeCell ref="A3:F3"/>
    <mergeCell ref="A2:F2"/>
    <mergeCell ref="A6:B8"/>
    <mergeCell ref="D4:E4"/>
  </mergeCells>
  <phoneticPr fontId="3" type="noConversion"/>
  <pageMargins left="0.7" right="0.7" top="0.75" bottom="0.75" header="0.3" footer="0.3"/>
  <pageSetup scale="74"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51"/>
  <sheetViews>
    <sheetView showGridLines="0" view="pageLayout" zoomScaleNormal="100" workbookViewId="0">
      <selection activeCell="E1" sqref="E1:G1"/>
    </sheetView>
  </sheetViews>
  <sheetFormatPr defaultColWidth="9" defaultRowHeight="12.75" x14ac:dyDescent="0.2"/>
  <cols>
    <col min="1" max="1" width="3.75" style="5" customWidth="1"/>
    <col min="2" max="7" width="9" style="5"/>
    <col min="8" max="8" width="32.375" style="5" customWidth="1"/>
    <col min="9" max="16384" width="9" style="5"/>
  </cols>
  <sheetData>
    <row r="1" spans="1:8" ht="24" customHeight="1" x14ac:dyDescent="0.25">
      <c r="A1" s="1227"/>
      <c r="B1" s="1228"/>
      <c r="C1" s="1929" t="s">
        <v>98</v>
      </c>
      <c r="D1" s="1929"/>
      <c r="E1" s="1810" t="s">
        <v>2</v>
      </c>
      <c r="F1" s="1810"/>
      <c r="G1" s="1810"/>
      <c r="H1" s="1229"/>
    </row>
    <row r="2" spans="1:8" ht="17.25" customHeight="1" x14ac:dyDescent="0.25">
      <c r="A2" s="1923" t="s">
        <v>226</v>
      </c>
      <c r="B2" s="1924"/>
      <c r="C2" s="1924"/>
      <c r="D2" s="1924"/>
      <c r="E2" s="1924"/>
      <c r="F2" s="1924"/>
      <c r="G2" s="1924"/>
      <c r="H2" s="1925"/>
    </row>
    <row r="3" spans="1:8" ht="17.25" customHeight="1" x14ac:dyDescent="0.25">
      <c r="A3" s="1926" t="s">
        <v>645</v>
      </c>
      <c r="B3" s="1927"/>
      <c r="C3" s="1927"/>
      <c r="D3" s="1927"/>
      <c r="E3" s="1927"/>
      <c r="F3" s="1927"/>
      <c r="G3" s="1927"/>
      <c r="H3" s="1928"/>
    </row>
    <row r="4" spans="1:8" ht="17.25" customHeight="1" x14ac:dyDescent="0.25">
      <c r="A4" s="1444"/>
      <c r="B4" s="1444"/>
      <c r="C4" s="1443"/>
      <c r="D4" s="1443"/>
      <c r="E4" s="1443"/>
      <c r="F4" s="1443"/>
      <c r="G4" s="1443"/>
      <c r="H4" s="1443"/>
    </row>
    <row r="5" spans="1:8" ht="36.75" customHeight="1" x14ac:dyDescent="0.3">
      <c r="A5" s="1931" t="s">
        <v>646</v>
      </c>
      <c r="B5" s="1931"/>
      <c r="C5" s="1931"/>
      <c r="D5" s="1931"/>
      <c r="E5" s="1931"/>
      <c r="F5" s="1931"/>
      <c r="G5" s="1931"/>
      <c r="H5" s="1931"/>
    </row>
    <row r="6" spans="1:8" s="1141" customFormat="1" ht="18.75" x14ac:dyDescent="0.3">
      <c r="A6" s="1505"/>
      <c r="B6" s="1505"/>
      <c r="C6" s="1505"/>
      <c r="D6" s="1505"/>
      <c r="E6" s="1505"/>
      <c r="F6" s="1505"/>
      <c r="G6" s="1505"/>
      <c r="H6" s="1505"/>
    </row>
    <row r="7" spans="1:8" ht="16.5" customHeight="1" x14ac:dyDescent="0.2">
      <c r="A7" s="1932" t="s">
        <v>647</v>
      </c>
      <c r="B7" s="1932"/>
      <c r="C7" s="1932"/>
      <c r="D7" s="1932"/>
      <c r="E7" s="1932"/>
      <c r="F7" s="1932"/>
      <c r="G7" s="1932"/>
      <c r="H7" s="1932"/>
    </row>
    <row r="8" spans="1:8" s="1141" customFormat="1" ht="16.5" customHeight="1" x14ac:dyDescent="0.2">
      <c r="A8" s="1506"/>
      <c r="B8" s="1506"/>
      <c r="C8" s="1506"/>
      <c r="D8" s="1506"/>
      <c r="E8" s="1506"/>
      <c r="F8" s="1506"/>
      <c r="G8" s="1506"/>
      <c r="H8" s="1506"/>
    </row>
    <row r="9" spans="1:8" ht="18.75" x14ac:dyDescent="0.3">
      <c r="A9" s="1187" t="s">
        <v>648</v>
      </c>
      <c r="B9" s="1187"/>
      <c r="C9" s="1186"/>
      <c r="D9" s="1186"/>
      <c r="E9" s="1186"/>
      <c r="F9" s="1186"/>
      <c r="G9" s="1186"/>
      <c r="H9" s="1186"/>
    </row>
    <row r="10" spans="1:8" ht="18.75" x14ac:dyDescent="0.3">
      <c r="A10" s="1187"/>
      <c r="B10" s="43"/>
      <c r="C10" s="874"/>
      <c r="D10" s="874"/>
      <c r="E10" s="874"/>
      <c r="F10" s="874"/>
      <c r="G10" s="874"/>
      <c r="H10" s="874"/>
    </row>
    <row r="11" spans="1:8" ht="18.75" x14ac:dyDescent="0.3">
      <c r="A11" s="1187">
        <v>1</v>
      </c>
      <c r="B11" s="1930" t="s">
        <v>649</v>
      </c>
      <c r="C11" s="1930"/>
      <c r="D11" s="1930"/>
      <c r="E11" s="1930"/>
      <c r="F11" s="1930"/>
      <c r="G11" s="1930"/>
      <c r="H11" s="1930"/>
    </row>
    <row r="12" spans="1:8" ht="18.75" x14ac:dyDescent="0.3">
      <c r="A12" s="1187"/>
      <c r="B12" s="1930"/>
      <c r="C12" s="1930"/>
      <c r="D12" s="1930"/>
      <c r="E12" s="1930"/>
      <c r="F12" s="1930"/>
      <c r="G12" s="1930"/>
      <c r="H12" s="1930"/>
    </row>
    <row r="13" spans="1:8" s="663" customFormat="1" ht="18.75" x14ac:dyDescent="0.3">
      <c r="A13" s="1187"/>
      <c r="B13" s="1504"/>
      <c r="C13" s="1504"/>
      <c r="D13" s="1504"/>
      <c r="E13" s="1504"/>
      <c r="F13" s="1504"/>
      <c r="G13" s="1504"/>
      <c r="H13" s="1504"/>
    </row>
    <row r="14" spans="1:8" ht="18.75" x14ac:dyDescent="0.3">
      <c r="A14" s="1187">
        <v>2</v>
      </c>
      <c r="B14" s="45" t="s">
        <v>650</v>
      </c>
      <c r="C14" s="874"/>
      <c r="D14" s="874"/>
      <c r="E14" s="874"/>
      <c r="F14" s="874"/>
      <c r="G14" s="874"/>
      <c r="H14" s="874"/>
    </row>
    <row r="15" spans="1:8" ht="18.75" x14ac:dyDescent="0.3">
      <c r="A15" s="1187"/>
      <c r="B15" s="45"/>
      <c r="C15" s="874"/>
      <c r="D15" s="874"/>
      <c r="E15" s="874"/>
      <c r="F15" s="874"/>
      <c r="G15" s="874"/>
      <c r="H15" s="874"/>
    </row>
    <row r="16" spans="1:8" ht="18.75" x14ac:dyDescent="0.3">
      <c r="A16" s="1187">
        <v>3</v>
      </c>
      <c r="B16" s="45" t="s">
        <v>651</v>
      </c>
      <c r="C16" s="874"/>
      <c r="D16" s="874"/>
      <c r="E16" s="874"/>
      <c r="F16" s="874"/>
      <c r="G16" s="874"/>
      <c r="H16" s="874"/>
    </row>
    <row r="17" spans="1:8" ht="16.5" x14ac:dyDescent="0.25">
      <c r="A17" s="43"/>
      <c r="B17" s="43"/>
      <c r="C17" s="874"/>
      <c r="D17" s="874"/>
      <c r="E17" s="874"/>
      <c r="F17" s="874"/>
      <c r="G17" s="874"/>
      <c r="H17" s="874"/>
    </row>
    <row r="18" spans="1:8" ht="16.5" x14ac:dyDescent="0.25">
      <c r="A18" s="43"/>
      <c r="B18" s="43"/>
      <c r="C18" s="874"/>
      <c r="D18" s="874"/>
      <c r="E18" s="874"/>
      <c r="F18" s="874"/>
      <c r="G18" s="874"/>
      <c r="H18" s="874"/>
    </row>
    <row r="19" spans="1:8" ht="16.5" x14ac:dyDescent="0.25">
      <c r="A19" s="45"/>
      <c r="B19" s="45"/>
      <c r="C19" s="874"/>
      <c r="D19" s="874"/>
      <c r="E19" s="874"/>
      <c r="F19" s="874"/>
      <c r="G19" s="874"/>
      <c r="H19" s="874"/>
    </row>
    <row r="20" spans="1:8" x14ac:dyDescent="0.2">
      <c r="A20" s="874"/>
      <c r="B20" s="874"/>
      <c r="C20" s="874"/>
      <c r="D20" s="874"/>
      <c r="E20" s="874"/>
      <c r="F20" s="874"/>
      <c r="G20" s="874"/>
      <c r="H20" s="874"/>
    </row>
    <row r="21" spans="1:8" x14ac:dyDescent="0.2">
      <c r="A21" s="874"/>
      <c r="B21" s="874"/>
      <c r="C21" s="874"/>
      <c r="D21" s="874"/>
      <c r="E21" s="874"/>
      <c r="F21" s="874"/>
      <c r="G21" s="874"/>
      <c r="H21" s="874"/>
    </row>
    <row r="22" spans="1:8" x14ac:dyDescent="0.2">
      <c r="A22" s="874"/>
      <c r="B22" s="874"/>
      <c r="C22" s="874"/>
      <c r="D22" s="874"/>
      <c r="E22" s="874"/>
      <c r="F22" s="874"/>
      <c r="G22" s="874"/>
      <c r="H22" s="874"/>
    </row>
    <row r="23" spans="1:8" x14ac:dyDescent="0.2">
      <c r="A23" s="874"/>
      <c r="B23" s="874"/>
      <c r="C23" s="874"/>
      <c r="D23" s="874"/>
      <c r="E23" s="874"/>
      <c r="F23" s="874"/>
      <c r="G23" s="874"/>
      <c r="H23" s="874"/>
    </row>
    <row r="24" spans="1:8" x14ac:dyDescent="0.2">
      <c r="A24" s="874"/>
      <c r="B24" s="874"/>
      <c r="C24" s="874"/>
      <c r="D24" s="874"/>
      <c r="E24" s="874"/>
      <c r="F24" s="874"/>
      <c r="G24" s="874"/>
      <c r="H24" s="874"/>
    </row>
    <row r="25" spans="1:8" x14ac:dyDescent="0.2">
      <c r="A25" s="874"/>
      <c r="B25" s="874"/>
      <c r="C25" s="874"/>
      <c r="D25" s="874"/>
      <c r="E25" s="874"/>
      <c r="F25" s="874"/>
      <c r="G25" s="874"/>
      <c r="H25" s="874"/>
    </row>
    <row r="26" spans="1:8" x14ac:dyDescent="0.2">
      <c r="A26" s="874"/>
      <c r="B26" s="874"/>
      <c r="C26" s="874"/>
      <c r="D26" s="874"/>
      <c r="E26" s="874"/>
      <c r="F26" s="874"/>
      <c r="G26" s="874"/>
      <c r="H26" s="874"/>
    </row>
    <row r="27" spans="1:8" x14ac:dyDescent="0.2">
      <c r="A27" s="874"/>
      <c r="B27" s="874"/>
      <c r="C27" s="874"/>
      <c r="D27" s="874"/>
      <c r="E27" s="874"/>
      <c r="F27" s="874"/>
      <c r="G27" s="874"/>
      <c r="H27" s="874"/>
    </row>
    <row r="28" spans="1:8" x14ac:dyDescent="0.2">
      <c r="A28" s="874"/>
      <c r="B28" s="874"/>
      <c r="C28" s="874"/>
      <c r="D28" s="874"/>
      <c r="E28" s="874"/>
      <c r="F28" s="874"/>
      <c r="G28" s="874"/>
      <c r="H28" s="874"/>
    </row>
    <row r="29" spans="1:8" x14ac:dyDescent="0.2">
      <c r="A29" s="874"/>
      <c r="B29" s="874"/>
      <c r="C29" s="874"/>
      <c r="D29" s="874"/>
      <c r="E29" s="874"/>
      <c r="F29" s="874"/>
      <c r="G29" s="874"/>
      <c r="H29" s="874"/>
    </row>
    <row r="30" spans="1:8" x14ac:dyDescent="0.2">
      <c r="A30" s="874"/>
      <c r="B30" s="874"/>
      <c r="C30" s="874"/>
      <c r="D30" s="874"/>
      <c r="E30" s="874"/>
      <c r="F30" s="874"/>
      <c r="G30" s="874"/>
      <c r="H30" s="874"/>
    </row>
    <row r="31" spans="1:8" x14ac:dyDescent="0.2">
      <c r="A31" s="874"/>
      <c r="B31" s="874"/>
      <c r="C31" s="874"/>
      <c r="D31" s="874"/>
      <c r="E31" s="874"/>
      <c r="F31" s="874"/>
      <c r="G31" s="874"/>
      <c r="H31" s="874"/>
    </row>
    <row r="32" spans="1:8" x14ac:dyDescent="0.2">
      <c r="A32" s="874"/>
      <c r="B32" s="874"/>
      <c r="C32" s="874"/>
      <c r="D32" s="874"/>
      <c r="E32" s="874"/>
      <c r="F32" s="874"/>
      <c r="G32" s="874"/>
      <c r="H32" s="874"/>
    </row>
    <row r="33" spans="1:8" x14ac:dyDescent="0.2">
      <c r="A33" s="874"/>
      <c r="B33" s="874"/>
      <c r="C33" s="874"/>
      <c r="D33" s="874"/>
      <c r="E33" s="874"/>
      <c r="F33" s="874"/>
      <c r="G33" s="874"/>
      <c r="H33" s="874"/>
    </row>
    <row r="34" spans="1:8" x14ac:dyDescent="0.2">
      <c r="A34" s="874"/>
      <c r="B34" s="874"/>
      <c r="C34" s="874"/>
      <c r="D34" s="874"/>
      <c r="E34" s="874"/>
      <c r="F34" s="874"/>
      <c r="G34" s="874"/>
      <c r="H34" s="874"/>
    </row>
    <row r="35" spans="1:8" x14ac:dyDescent="0.2">
      <c r="A35" s="874"/>
      <c r="B35" s="874"/>
      <c r="C35" s="874"/>
      <c r="D35" s="874"/>
      <c r="E35" s="874"/>
      <c r="F35" s="874"/>
      <c r="G35" s="874"/>
      <c r="H35" s="874"/>
    </row>
    <row r="36" spans="1:8" x14ac:dyDescent="0.2">
      <c r="A36" s="874"/>
      <c r="B36" s="874"/>
      <c r="C36" s="874"/>
      <c r="D36" s="874"/>
      <c r="E36" s="874"/>
      <c r="F36" s="874"/>
      <c r="G36" s="874"/>
      <c r="H36" s="874"/>
    </row>
    <row r="37" spans="1:8" x14ac:dyDescent="0.2">
      <c r="A37" s="874"/>
      <c r="B37" s="874"/>
      <c r="C37" s="874"/>
      <c r="D37" s="874"/>
      <c r="E37" s="874"/>
      <c r="F37" s="874"/>
      <c r="G37" s="874"/>
      <c r="H37" s="874"/>
    </row>
    <row r="38" spans="1:8" x14ac:dyDescent="0.2">
      <c r="A38" s="874"/>
      <c r="B38" s="874"/>
      <c r="C38" s="874"/>
      <c r="D38" s="874"/>
      <c r="E38" s="874"/>
      <c r="F38" s="874"/>
      <c r="G38" s="874"/>
      <c r="H38" s="874"/>
    </row>
    <row r="39" spans="1:8" x14ac:dyDescent="0.2">
      <c r="A39" s="874"/>
      <c r="B39" s="874"/>
      <c r="C39" s="874"/>
      <c r="D39" s="874"/>
      <c r="E39" s="874"/>
      <c r="F39" s="874"/>
      <c r="G39" s="874"/>
      <c r="H39" s="874"/>
    </row>
    <row r="40" spans="1:8" x14ac:dyDescent="0.2">
      <c r="A40" s="874"/>
      <c r="B40" s="874"/>
      <c r="C40" s="874"/>
      <c r="D40" s="874"/>
      <c r="E40" s="874"/>
      <c r="F40" s="874"/>
      <c r="G40" s="874"/>
      <c r="H40" s="874"/>
    </row>
    <row r="41" spans="1:8" x14ac:dyDescent="0.2">
      <c r="A41" s="874"/>
      <c r="B41" s="874"/>
      <c r="C41" s="874"/>
      <c r="D41" s="874"/>
      <c r="E41" s="874"/>
      <c r="F41" s="874"/>
      <c r="G41" s="874"/>
      <c r="H41" s="874"/>
    </row>
    <row r="42" spans="1:8" x14ac:dyDescent="0.2">
      <c r="A42" s="874"/>
      <c r="B42" s="874"/>
      <c r="C42" s="874"/>
      <c r="D42" s="874"/>
      <c r="E42" s="874"/>
      <c r="F42" s="874"/>
      <c r="G42" s="874"/>
      <c r="H42" s="874"/>
    </row>
    <row r="43" spans="1:8" x14ac:dyDescent="0.2">
      <c r="A43" s="874"/>
      <c r="B43" s="874"/>
      <c r="C43" s="874"/>
      <c r="D43" s="874"/>
      <c r="E43" s="874"/>
      <c r="F43" s="874"/>
      <c r="G43" s="874"/>
      <c r="H43" s="874"/>
    </row>
    <row r="44" spans="1:8" x14ac:dyDescent="0.2">
      <c r="A44" s="874"/>
      <c r="B44" s="874"/>
      <c r="C44" s="874"/>
      <c r="D44" s="874"/>
      <c r="E44" s="874"/>
      <c r="F44" s="874"/>
      <c r="G44" s="874"/>
      <c r="H44" s="874"/>
    </row>
    <row r="45" spans="1:8" x14ac:dyDescent="0.2">
      <c r="A45" s="874"/>
      <c r="B45" s="874"/>
      <c r="C45" s="874"/>
      <c r="D45" s="874"/>
      <c r="E45" s="874"/>
      <c r="F45" s="874"/>
      <c r="G45" s="874"/>
      <c r="H45" s="874"/>
    </row>
    <row r="46" spans="1:8" x14ac:dyDescent="0.2">
      <c r="A46" s="874"/>
      <c r="B46" s="874"/>
      <c r="C46" s="874"/>
      <c r="D46" s="874"/>
      <c r="E46" s="874"/>
      <c r="F46" s="874"/>
      <c r="G46" s="874"/>
      <c r="H46" s="874"/>
    </row>
    <row r="47" spans="1:8" x14ac:dyDescent="0.2">
      <c r="A47" s="874"/>
      <c r="B47" s="874"/>
      <c r="C47" s="874"/>
      <c r="D47" s="874"/>
      <c r="E47" s="874"/>
      <c r="F47" s="874"/>
      <c r="G47" s="874"/>
      <c r="H47" s="874"/>
    </row>
    <row r="48" spans="1:8" x14ac:dyDescent="0.2">
      <c r="A48" s="874"/>
      <c r="B48" s="874"/>
      <c r="C48" s="874"/>
      <c r="D48" s="874"/>
      <c r="E48" s="874"/>
      <c r="F48" s="874"/>
      <c r="G48" s="874"/>
      <c r="H48" s="874"/>
    </row>
    <row r="49" spans="1:8" x14ac:dyDescent="0.2">
      <c r="A49" s="874"/>
      <c r="B49" s="874"/>
      <c r="C49" s="874"/>
      <c r="D49" s="874"/>
      <c r="E49" s="874"/>
      <c r="F49" s="874"/>
      <c r="G49" s="874"/>
      <c r="H49" s="874"/>
    </row>
    <row r="50" spans="1:8" x14ac:dyDescent="0.2">
      <c r="A50" s="874"/>
      <c r="B50" s="874"/>
      <c r="C50" s="874"/>
      <c r="D50" s="874"/>
      <c r="E50" s="874"/>
      <c r="F50" s="874"/>
      <c r="G50" s="874"/>
      <c r="H50" s="874"/>
    </row>
    <row r="51" spans="1:8" x14ac:dyDescent="0.2">
      <c r="A51" s="874"/>
      <c r="B51" s="874"/>
      <c r="C51" s="874"/>
      <c r="D51" s="874"/>
      <c r="E51" s="874"/>
      <c r="F51" s="874"/>
      <c r="G51" s="874"/>
      <c r="H51" s="874"/>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49"/>
  <sheetViews>
    <sheetView showGridLines="0" view="pageLayout" zoomScaleNormal="100" workbookViewId="0">
      <selection activeCell="E1" sqref="E1:G1"/>
    </sheetView>
  </sheetViews>
  <sheetFormatPr defaultColWidth="9" defaultRowHeight="12.75" x14ac:dyDescent="0.2"/>
  <cols>
    <col min="1" max="1" width="3.75" style="1141" customWidth="1"/>
    <col min="2" max="7" width="9" style="1141"/>
    <col min="8" max="8" width="32.375" style="1141" customWidth="1"/>
    <col min="9" max="16384" width="9" style="1141"/>
  </cols>
  <sheetData>
    <row r="1" spans="1:8" ht="21.75" customHeight="1" x14ac:dyDescent="0.25">
      <c r="A1" s="40"/>
      <c r="B1" s="41"/>
      <c r="C1" s="1934" t="s">
        <v>98</v>
      </c>
      <c r="D1" s="1935"/>
      <c r="E1" s="1810" t="s">
        <v>2</v>
      </c>
      <c r="F1" s="1810"/>
      <c r="G1" s="1810"/>
      <c r="H1" s="42"/>
    </row>
    <row r="2" spans="1:8" ht="17.25" customHeight="1" x14ac:dyDescent="0.25">
      <c r="A2" s="1811" t="s">
        <v>226</v>
      </c>
      <c r="B2" s="1812"/>
      <c r="C2" s="1812"/>
      <c r="D2" s="1812"/>
      <c r="E2" s="1812"/>
      <c r="F2" s="1812"/>
      <c r="G2" s="1812"/>
      <c r="H2" s="1813"/>
    </row>
    <row r="3" spans="1:8" ht="17.25" customHeight="1" x14ac:dyDescent="0.2">
      <c r="A3" s="1936" t="s">
        <v>652</v>
      </c>
      <c r="B3" s="1937"/>
      <c r="C3" s="1937"/>
      <c r="D3" s="1937"/>
      <c r="E3" s="1937"/>
      <c r="F3" s="1937"/>
      <c r="G3" s="1937"/>
      <c r="H3" s="1938"/>
    </row>
    <row r="4" spans="1:8" ht="17.25" customHeight="1" x14ac:dyDescent="0.25">
      <c r="A4" s="1444"/>
      <c r="B4" s="1444"/>
      <c r="C4" s="1443"/>
      <c r="D4" s="1443"/>
      <c r="E4" s="1443"/>
      <c r="F4" s="1443"/>
      <c r="G4" s="1443"/>
      <c r="H4" s="1443"/>
    </row>
    <row r="5" spans="1:8" ht="15.75" x14ac:dyDescent="0.2">
      <c r="A5" s="1939" t="s">
        <v>647</v>
      </c>
      <c r="B5" s="1939"/>
      <c r="C5" s="1939"/>
      <c r="D5" s="1939"/>
      <c r="E5" s="1939"/>
      <c r="F5" s="1939"/>
      <c r="G5" s="1939"/>
      <c r="H5" s="1939"/>
    </row>
    <row r="6" spans="1:8" ht="16.5" x14ac:dyDescent="0.25">
      <c r="A6" s="43"/>
      <c r="B6" s="43"/>
      <c r="C6" s="874"/>
      <c r="D6" s="874"/>
      <c r="E6" s="874"/>
      <c r="F6" s="874"/>
      <c r="G6" s="874"/>
      <c r="H6" s="874"/>
    </row>
    <row r="7" spans="1:8" customFormat="1" ht="15.75" x14ac:dyDescent="0.25">
      <c r="A7" s="1834" t="s">
        <v>653</v>
      </c>
      <c r="B7" s="1834"/>
      <c r="C7" s="1834"/>
      <c r="D7" s="1834"/>
      <c r="E7" s="1834"/>
      <c r="F7" s="1834"/>
      <c r="G7" s="1834"/>
      <c r="H7" s="1834"/>
    </row>
    <row r="8" spans="1:8" customFormat="1" ht="29.25" customHeight="1" x14ac:dyDescent="0.25">
      <c r="A8" s="1940" t="s">
        <v>654</v>
      </c>
      <c r="B8" s="1940"/>
      <c r="C8" s="1940"/>
      <c r="D8" s="1940"/>
      <c r="E8" s="1940"/>
      <c r="F8" s="1940"/>
      <c r="G8" s="1940"/>
      <c r="H8" s="1940"/>
    </row>
    <row r="9" spans="1:8" customFormat="1" ht="90.75" customHeight="1" x14ac:dyDescent="0.25">
      <c r="A9" s="1834" t="s">
        <v>655</v>
      </c>
      <c r="B9" s="1834"/>
      <c r="C9" s="1834"/>
      <c r="D9" s="1834"/>
      <c r="E9" s="1834"/>
      <c r="F9" s="1834"/>
      <c r="G9" s="1834"/>
      <c r="H9" s="1834"/>
    </row>
    <row r="10" spans="1:8" customFormat="1" ht="15.75" x14ac:dyDescent="0.25">
      <c r="A10" s="1221"/>
      <c r="B10" s="1441"/>
      <c r="C10" s="1441"/>
      <c r="D10" s="1441"/>
      <c r="E10" s="1441"/>
      <c r="F10" s="1441"/>
      <c r="G10" s="1441"/>
      <c r="H10" s="1441"/>
    </row>
    <row r="11" spans="1:8" customFormat="1" ht="15.75" x14ac:dyDescent="0.25">
      <c r="A11" s="1712" t="s">
        <v>656</v>
      </c>
      <c r="B11" s="1712"/>
      <c r="C11" s="1712"/>
      <c r="D11" s="1712"/>
      <c r="E11" s="1712"/>
      <c r="F11" s="1712"/>
      <c r="G11" s="1712"/>
      <c r="H11" s="1712"/>
    </row>
    <row r="12" spans="1:8" customFormat="1" ht="15.75" x14ac:dyDescent="0.25">
      <c r="A12" s="1933" t="s">
        <v>657</v>
      </c>
      <c r="B12" s="1834"/>
      <c r="C12" s="1834"/>
      <c r="D12" s="1834"/>
      <c r="E12" s="1834"/>
      <c r="F12" s="1834"/>
      <c r="G12" s="1834"/>
      <c r="H12" s="1834"/>
    </row>
    <row r="13" spans="1:8" customFormat="1" ht="15.75" x14ac:dyDescent="0.25">
      <c r="A13" s="1223"/>
      <c r="B13" s="1441"/>
      <c r="C13" s="1441"/>
      <c r="D13" s="1441"/>
      <c r="E13" s="1441"/>
      <c r="F13" s="1441"/>
      <c r="G13" s="1441"/>
      <c r="H13" s="1441"/>
    </row>
    <row r="14" spans="1:8" customFormat="1" ht="39.75" customHeight="1" x14ac:dyDescent="0.25">
      <c r="A14" s="1834" t="s">
        <v>658</v>
      </c>
      <c r="B14" s="1834"/>
      <c r="C14" s="1834"/>
      <c r="D14" s="1834"/>
      <c r="E14" s="1834"/>
      <c r="F14" s="1834"/>
      <c r="G14" s="1834"/>
      <c r="H14" s="1834"/>
    </row>
    <row r="15" spans="1:8" ht="16.5" x14ac:dyDescent="0.25">
      <c r="A15" s="43"/>
      <c r="B15" s="43"/>
      <c r="C15" s="874"/>
      <c r="D15" s="874"/>
      <c r="E15" s="874"/>
      <c r="F15" s="874"/>
      <c r="G15" s="874"/>
      <c r="H15" s="874"/>
    </row>
    <row r="16" spans="1:8" ht="16.5" x14ac:dyDescent="0.25">
      <c r="A16" s="43"/>
      <c r="B16" s="43"/>
      <c r="C16" s="874"/>
      <c r="D16" s="874"/>
      <c r="E16" s="874"/>
      <c r="F16" s="874"/>
      <c r="G16" s="874"/>
      <c r="H16" s="874"/>
    </row>
    <row r="17" spans="1:8" ht="16.5" x14ac:dyDescent="0.25">
      <c r="A17" s="45"/>
      <c r="B17" s="45"/>
      <c r="C17" s="874"/>
      <c r="D17" s="874"/>
      <c r="E17" s="874"/>
      <c r="F17" s="874"/>
      <c r="G17" s="874"/>
      <c r="H17" s="874"/>
    </row>
    <row r="18" spans="1:8" x14ac:dyDescent="0.2">
      <c r="A18" s="874"/>
      <c r="B18" s="874"/>
      <c r="C18" s="874"/>
      <c r="D18" s="874"/>
      <c r="E18" s="874"/>
      <c r="F18" s="874"/>
      <c r="G18" s="874"/>
      <c r="H18" s="874"/>
    </row>
    <row r="19" spans="1:8" x14ac:dyDescent="0.2">
      <c r="A19" s="874"/>
      <c r="B19" s="874"/>
      <c r="C19" s="874"/>
      <c r="D19" s="874"/>
      <c r="E19" s="874"/>
      <c r="F19" s="874"/>
      <c r="G19" s="874"/>
      <c r="H19" s="874"/>
    </row>
    <row r="20" spans="1:8" x14ac:dyDescent="0.2">
      <c r="A20" s="874"/>
      <c r="B20" s="874"/>
      <c r="C20" s="874"/>
      <c r="D20" s="874"/>
      <c r="E20" s="874"/>
      <c r="F20" s="874"/>
      <c r="G20" s="874"/>
      <c r="H20" s="874"/>
    </row>
    <row r="21" spans="1:8" x14ac:dyDescent="0.2">
      <c r="A21" s="874"/>
      <c r="B21" s="874"/>
      <c r="C21" s="874"/>
      <c r="D21" s="874"/>
      <c r="E21" s="874"/>
      <c r="F21" s="874"/>
      <c r="G21" s="874"/>
      <c r="H21" s="874"/>
    </row>
    <row r="22" spans="1:8" x14ac:dyDescent="0.2">
      <c r="A22" s="874"/>
      <c r="B22" s="874"/>
      <c r="C22" s="874"/>
      <c r="D22" s="874"/>
      <c r="E22" s="874"/>
      <c r="F22" s="874"/>
      <c r="G22" s="874"/>
      <c r="H22" s="874"/>
    </row>
    <row r="23" spans="1:8" x14ac:dyDescent="0.2">
      <c r="A23" s="874"/>
      <c r="B23" s="874"/>
      <c r="C23" s="874"/>
      <c r="D23" s="874"/>
      <c r="E23" s="874"/>
      <c r="F23" s="874"/>
      <c r="G23" s="874"/>
      <c r="H23" s="874"/>
    </row>
    <row r="24" spans="1:8" x14ac:dyDescent="0.2">
      <c r="A24" s="874"/>
      <c r="B24" s="874"/>
      <c r="C24" s="874"/>
      <c r="D24" s="874"/>
      <c r="E24" s="874"/>
      <c r="F24" s="874"/>
      <c r="G24" s="874"/>
      <c r="H24" s="874"/>
    </row>
    <row r="25" spans="1:8" x14ac:dyDescent="0.2">
      <c r="A25" s="874"/>
      <c r="B25" s="874"/>
      <c r="C25" s="874"/>
      <c r="D25" s="874"/>
      <c r="E25" s="874"/>
      <c r="F25" s="874"/>
      <c r="G25" s="874"/>
      <c r="H25" s="874"/>
    </row>
    <row r="26" spans="1:8" x14ac:dyDescent="0.2">
      <c r="A26" s="874"/>
      <c r="B26" s="874"/>
      <c r="C26" s="874"/>
      <c r="D26" s="874"/>
      <c r="E26" s="874"/>
      <c r="F26" s="874"/>
      <c r="G26" s="874"/>
      <c r="H26" s="874"/>
    </row>
    <row r="27" spans="1:8" x14ac:dyDescent="0.2">
      <c r="A27" s="874"/>
      <c r="B27" s="874"/>
      <c r="C27" s="874"/>
      <c r="D27" s="874"/>
      <c r="E27" s="874"/>
      <c r="F27" s="874"/>
      <c r="G27" s="874"/>
      <c r="H27" s="874"/>
    </row>
    <row r="28" spans="1:8" x14ac:dyDescent="0.2">
      <c r="A28" s="874"/>
      <c r="B28" s="874"/>
      <c r="C28" s="874"/>
      <c r="D28" s="874"/>
      <c r="E28" s="874"/>
      <c r="F28" s="874"/>
      <c r="G28" s="874"/>
      <c r="H28" s="874"/>
    </row>
    <row r="29" spans="1:8" x14ac:dyDescent="0.2">
      <c r="A29" s="874"/>
      <c r="B29" s="874"/>
      <c r="C29" s="874"/>
      <c r="D29" s="874"/>
      <c r="E29" s="874"/>
      <c r="F29" s="874"/>
      <c r="G29" s="874"/>
      <c r="H29" s="874"/>
    </row>
    <row r="30" spans="1:8" x14ac:dyDescent="0.2">
      <c r="A30" s="874"/>
      <c r="B30" s="874"/>
      <c r="C30" s="874"/>
      <c r="D30" s="874"/>
      <c r="E30" s="874"/>
      <c r="F30" s="874"/>
      <c r="G30" s="874"/>
      <c r="H30" s="874"/>
    </row>
    <row r="31" spans="1:8" x14ac:dyDescent="0.2">
      <c r="A31" s="874"/>
      <c r="B31" s="874"/>
      <c r="C31" s="874"/>
      <c r="D31" s="874"/>
      <c r="E31" s="874"/>
      <c r="F31" s="874"/>
      <c r="G31" s="874"/>
      <c r="H31" s="874"/>
    </row>
    <row r="32" spans="1:8" x14ac:dyDescent="0.2">
      <c r="A32" s="874"/>
      <c r="B32" s="874"/>
      <c r="C32" s="874"/>
      <c r="D32" s="874"/>
      <c r="E32" s="874"/>
      <c r="F32" s="874"/>
      <c r="G32" s="874"/>
      <c r="H32" s="874"/>
    </row>
    <row r="33" spans="1:8" x14ac:dyDescent="0.2">
      <c r="A33" s="874"/>
      <c r="B33" s="874"/>
      <c r="C33" s="874"/>
      <c r="D33" s="874"/>
      <c r="E33" s="874"/>
      <c r="F33" s="874"/>
      <c r="G33" s="874"/>
      <c r="H33" s="874"/>
    </row>
    <row r="34" spans="1:8" x14ac:dyDescent="0.2">
      <c r="A34" s="874"/>
      <c r="B34" s="874"/>
      <c r="C34" s="874"/>
      <c r="D34" s="874"/>
      <c r="E34" s="874"/>
      <c r="F34" s="874"/>
      <c r="G34" s="874"/>
      <c r="H34" s="874"/>
    </row>
    <row r="35" spans="1:8" x14ac:dyDescent="0.2">
      <c r="A35" s="874"/>
      <c r="B35" s="874"/>
      <c r="C35" s="874"/>
      <c r="D35" s="874"/>
      <c r="E35" s="874"/>
      <c r="F35" s="874"/>
      <c r="G35" s="874"/>
      <c r="H35" s="874"/>
    </row>
    <row r="36" spans="1:8" x14ac:dyDescent="0.2">
      <c r="A36" s="874"/>
      <c r="B36" s="874"/>
      <c r="C36" s="874"/>
      <c r="D36" s="874"/>
      <c r="E36" s="874"/>
      <c r="F36" s="874"/>
      <c r="G36" s="874"/>
      <c r="H36" s="874"/>
    </row>
    <row r="37" spans="1:8" x14ac:dyDescent="0.2">
      <c r="A37" s="874"/>
      <c r="B37" s="874"/>
      <c r="C37" s="874"/>
      <c r="D37" s="874"/>
      <c r="E37" s="874"/>
      <c r="F37" s="874"/>
      <c r="G37" s="874"/>
      <c r="H37" s="874"/>
    </row>
    <row r="38" spans="1:8" x14ac:dyDescent="0.2">
      <c r="A38" s="874"/>
      <c r="B38" s="874"/>
      <c r="C38" s="874"/>
      <c r="D38" s="874"/>
      <c r="E38" s="874"/>
      <c r="F38" s="874"/>
      <c r="G38" s="874"/>
      <c r="H38" s="874"/>
    </row>
    <row r="39" spans="1:8" x14ac:dyDescent="0.2">
      <c r="A39" s="874"/>
      <c r="B39" s="874"/>
      <c r="C39" s="874"/>
      <c r="D39" s="874"/>
      <c r="E39" s="874"/>
      <c r="F39" s="874"/>
      <c r="G39" s="874"/>
      <c r="H39" s="874"/>
    </row>
    <row r="40" spans="1:8" x14ac:dyDescent="0.2">
      <c r="A40" s="874"/>
      <c r="B40" s="874"/>
      <c r="C40" s="874"/>
      <c r="D40" s="874"/>
      <c r="E40" s="874"/>
      <c r="F40" s="874"/>
      <c r="G40" s="874"/>
      <c r="H40" s="874"/>
    </row>
    <row r="41" spans="1:8" x14ac:dyDescent="0.2">
      <c r="A41" s="874"/>
      <c r="B41" s="874"/>
      <c r="C41" s="874"/>
      <c r="D41" s="874"/>
      <c r="E41" s="874"/>
      <c r="F41" s="874"/>
      <c r="G41" s="874"/>
      <c r="H41" s="874"/>
    </row>
    <row r="42" spans="1:8" x14ac:dyDescent="0.2">
      <c r="A42" s="874"/>
      <c r="B42" s="874"/>
      <c r="C42" s="874"/>
      <c r="D42" s="874"/>
      <c r="E42" s="874"/>
      <c r="F42" s="874"/>
      <c r="G42" s="874"/>
      <c r="H42" s="874"/>
    </row>
    <row r="43" spans="1:8" x14ac:dyDescent="0.2">
      <c r="A43" s="874"/>
      <c r="B43" s="874"/>
      <c r="C43" s="874"/>
      <c r="D43" s="874"/>
      <c r="E43" s="874"/>
      <c r="F43" s="874"/>
      <c r="G43" s="874"/>
      <c r="H43" s="874"/>
    </row>
    <row r="44" spans="1:8" x14ac:dyDescent="0.2">
      <c r="A44" s="874"/>
      <c r="B44" s="874"/>
      <c r="C44" s="874"/>
      <c r="D44" s="874"/>
      <c r="E44" s="874"/>
      <c r="F44" s="874"/>
      <c r="G44" s="874"/>
      <c r="H44" s="874"/>
    </row>
    <row r="45" spans="1:8" x14ac:dyDescent="0.2">
      <c r="A45" s="874"/>
      <c r="B45" s="874"/>
      <c r="C45" s="874"/>
      <c r="D45" s="874"/>
      <c r="E45" s="874"/>
      <c r="F45" s="874"/>
      <c r="G45" s="874"/>
      <c r="H45" s="874"/>
    </row>
    <row r="46" spans="1:8" x14ac:dyDescent="0.2">
      <c r="A46" s="874"/>
      <c r="B46" s="874"/>
      <c r="C46" s="874"/>
      <c r="D46" s="874"/>
      <c r="E46" s="874"/>
      <c r="F46" s="874"/>
      <c r="G46" s="874"/>
      <c r="H46" s="874"/>
    </row>
    <row r="47" spans="1:8" x14ac:dyDescent="0.2">
      <c r="A47" s="874"/>
      <c r="B47" s="874"/>
      <c r="C47" s="874"/>
      <c r="D47" s="874"/>
      <c r="E47" s="874"/>
      <c r="F47" s="874"/>
      <c r="G47" s="874"/>
      <c r="H47" s="874"/>
    </row>
    <row r="48" spans="1:8" x14ac:dyDescent="0.2">
      <c r="A48" s="874"/>
      <c r="B48" s="874"/>
      <c r="C48" s="874"/>
      <c r="D48" s="874"/>
      <c r="E48" s="874"/>
      <c r="F48" s="874"/>
      <c r="G48" s="874"/>
      <c r="H48" s="874"/>
    </row>
    <row r="49" spans="1:8" x14ac:dyDescent="0.2">
      <c r="A49" s="874"/>
      <c r="B49" s="874"/>
      <c r="C49" s="874"/>
      <c r="D49" s="874"/>
      <c r="E49" s="874"/>
      <c r="F49" s="874"/>
      <c r="G49" s="874"/>
      <c r="H49" s="874"/>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view="pageLayout" zoomScaleNormal="100" workbookViewId="0">
      <selection activeCell="C10" sqref="C10:D10"/>
    </sheetView>
  </sheetViews>
  <sheetFormatPr defaultColWidth="9" defaultRowHeight="12.75" x14ac:dyDescent="0.2"/>
  <cols>
    <col min="1" max="1" width="2.625" style="5" customWidth="1"/>
    <col min="2" max="2" width="4.875" style="5" customWidth="1"/>
    <col min="3" max="3" width="23.25" style="5" customWidth="1"/>
    <col min="4" max="4" width="18.75" style="5" customWidth="1"/>
    <col min="5" max="5" width="14.625" style="5" customWidth="1"/>
    <col min="6" max="6" width="9.875" style="5" customWidth="1"/>
    <col min="7" max="7" width="14.625" style="5" customWidth="1"/>
    <col min="8" max="8" width="15" style="5" customWidth="1"/>
    <col min="9" max="9" width="18" style="5" customWidth="1"/>
    <col min="10" max="16384" width="9" style="5"/>
  </cols>
  <sheetData>
    <row r="1" spans="1:9" s="44" customFormat="1" ht="23.25" customHeight="1" x14ac:dyDescent="0.25">
      <c r="A1" s="40"/>
      <c r="B1" s="41"/>
      <c r="C1" s="716"/>
      <c r="D1" s="1513" t="s">
        <v>453</v>
      </c>
      <c r="E1" s="1810" t="s">
        <v>2</v>
      </c>
      <c r="F1" s="1810"/>
      <c r="G1" s="1810"/>
      <c r="H1" s="716"/>
      <c r="I1" s="375"/>
    </row>
    <row r="2" spans="1:9" s="44" customFormat="1" ht="15" x14ac:dyDescent="0.25">
      <c r="A2" s="1811" t="s">
        <v>226</v>
      </c>
      <c r="B2" s="1812"/>
      <c r="C2" s="1812"/>
      <c r="D2" s="1812"/>
      <c r="E2" s="1812"/>
      <c r="F2" s="1812"/>
      <c r="G2" s="1812"/>
      <c r="H2" s="1812"/>
      <c r="I2" s="1813"/>
    </row>
    <row r="3" spans="1:9" s="44" customFormat="1" ht="19.5" customHeight="1" x14ac:dyDescent="0.2">
      <c r="A3" s="1816" t="s">
        <v>659</v>
      </c>
      <c r="B3" s="1817"/>
      <c r="C3" s="1817"/>
      <c r="D3" s="1817"/>
      <c r="E3" s="1817"/>
      <c r="F3" s="1817"/>
      <c r="G3" s="1817"/>
      <c r="H3" s="1817"/>
      <c r="I3" s="1818"/>
    </row>
    <row r="4" spans="1:9" s="44" customFormat="1" ht="18" customHeight="1" x14ac:dyDescent="0.25">
      <c r="A4" s="376"/>
      <c r="B4" s="377"/>
      <c r="C4" s="1945" t="s">
        <v>660</v>
      </c>
      <c r="D4" s="1945"/>
      <c r="E4" s="1945"/>
      <c r="F4" s="1943">
        <v>43830</v>
      </c>
      <c r="G4" s="1944"/>
      <c r="H4" s="1944"/>
      <c r="I4" s="615"/>
    </row>
    <row r="5" spans="1:9" s="44" customFormat="1" x14ac:dyDescent="0.2">
      <c r="A5" s="874"/>
      <c r="B5" s="874"/>
      <c r="C5" s="874"/>
      <c r="D5" s="874"/>
      <c r="E5" s="874"/>
      <c r="F5" s="874"/>
      <c r="G5" s="874"/>
      <c r="H5" s="874"/>
      <c r="I5" s="874"/>
    </row>
    <row r="6" spans="1:9" ht="16.5" x14ac:dyDescent="0.25">
      <c r="A6" s="43"/>
      <c r="B6" s="43" t="s">
        <v>661</v>
      </c>
      <c r="C6" s="874"/>
      <c r="D6" s="874"/>
      <c r="E6" s="874"/>
      <c r="F6" s="874"/>
      <c r="G6" s="874"/>
      <c r="H6" s="874"/>
      <c r="I6" s="874"/>
    </row>
    <row r="7" spans="1:9" ht="13.5" thickBot="1" x14ac:dyDescent="0.25">
      <c r="A7" s="874"/>
      <c r="B7" s="874"/>
      <c r="C7" s="874"/>
      <c r="D7" s="874"/>
      <c r="E7" s="874"/>
      <c r="F7" s="1213"/>
      <c r="G7" s="874"/>
      <c r="H7" s="874"/>
      <c r="I7" s="874"/>
    </row>
    <row r="8" spans="1:9" ht="26.25" thickTop="1" x14ac:dyDescent="0.2">
      <c r="A8" s="874"/>
      <c r="B8" s="1055" t="s">
        <v>662</v>
      </c>
      <c r="C8" s="378"/>
      <c r="D8" s="378"/>
      <c r="E8" s="866"/>
      <c r="F8" s="1213"/>
      <c r="G8" s="1213"/>
      <c r="H8" s="874"/>
      <c r="I8" s="874"/>
    </row>
    <row r="9" spans="1:9" ht="20.25" customHeight="1" x14ac:dyDescent="0.2">
      <c r="A9" s="1442"/>
      <c r="B9" s="1525" t="s">
        <v>487</v>
      </c>
      <c r="C9" s="1946" t="s">
        <v>663</v>
      </c>
      <c r="D9" s="1947"/>
      <c r="E9" s="867">
        <f>'SCHEDULE III-2 RATE BASE SUMM'!C24</f>
        <v>421189.94318959606</v>
      </c>
      <c r="F9" s="18"/>
      <c r="G9" s="18"/>
      <c r="H9" s="1442"/>
      <c r="I9" s="1442"/>
    </row>
    <row r="10" spans="1:9" ht="28.5" customHeight="1" x14ac:dyDescent="0.2">
      <c r="A10" s="1442"/>
      <c r="B10" s="1525" t="s">
        <v>490</v>
      </c>
      <c r="C10" s="1946" t="s">
        <v>664</v>
      </c>
      <c r="D10" s="1947"/>
      <c r="E10" s="868">
        <f>I26</f>
        <v>9.0419999999999986E-2</v>
      </c>
      <c r="F10" s="18"/>
      <c r="G10" s="18"/>
      <c r="H10" s="1442"/>
      <c r="I10" s="1442"/>
    </row>
    <row r="11" spans="1:9" ht="21.75" customHeight="1" thickBot="1" x14ac:dyDescent="0.25">
      <c r="A11" s="1442"/>
      <c r="B11" s="869" t="s">
        <v>466</v>
      </c>
      <c r="C11" s="1941" t="s">
        <v>665</v>
      </c>
      <c r="D11" s="1942"/>
      <c r="E11" s="870">
        <f>E9*E10</f>
        <v>38083.994663203273</v>
      </c>
      <c r="F11" s="18" t="s">
        <v>666</v>
      </c>
      <c r="G11" s="18"/>
      <c r="H11" s="1442"/>
      <c r="I11" s="1442"/>
    </row>
    <row r="12" spans="1:9" ht="13.5" thickTop="1" x14ac:dyDescent="0.2">
      <c r="A12" s="1442"/>
      <c r="B12" s="1442"/>
      <c r="C12" s="1442"/>
      <c r="D12" s="1442"/>
      <c r="E12" s="1442"/>
      <c r="F12" s="18"/>
      <c r="G12" s="1442"/>
      <c r="H12" s="1442"/>
      <c r="I12" s="1442"/>
    </row>
    <row r="13" spans="1:9" s="1106" customFormat="1" ht="15.75" x14ac:dyDescent="0.25">
      <c r="A13" s="1442"/>
      <c r="B13" s="1018" t="s">
        <v>667</v>
      </c>
      <c r="C13" s="54"/>
      <c r="D13" s="1442"/>
      <c r="E13" s="1442"/>
      <c r="F13" s="1442"/>
      <c r="G13" s="1442"/>
      <c r="H13" s="1442"/>
      <c r="I13" s="1442"/>
    </row>
    <row r="14" spans="1:9" s="1106" customFormat="1" ht="38.25" customHeight="1" x14ac:dyDescent="0.25">
      <c r="A14" s="1442"/>
      <c r="B14" s="1948" t="s">
        <v>668</v>
      </c>
      <c r="C14" s="1948"/>
      <c r="D14" s="1948"/>
      <c r="E14" s="1948"/>
      <c r="F14" s="1948"/>
      <c r="G14" s="1948"/>
      <c r="H14" s="1948"/>
      <c r="I14" s="1948"/>
    </row>
    <row r="15" spans="1:9" s="1106" customFormat="1" ht="13.5" thickBot="1" x14ac:dyDescent="0.25">
      <c r="A15" s="1442"/>
      <c r="B15" s="1442"/>
      <c r="C15" s="1442"/>
      <c r="D15" s="1442"/>
      <c r="E15" s="1442"/>
      <c r="F15" s="1442"/>
      <c r="G15" s="1442"/>
      <c r="H15" s="1442"/>
      <c r="I15" s="1442"/>
    </row>
    <row r="16" spans="1:9" s="1106" customFormat="1" ht="13.5" thickTop="1" x14ac:dyDescent="0.2">
      <c r="A16" s="1442"/>
      <c r="B16" s="379"/>
      <c r="C16" s="1522"/>
      <c r="D16" s="1522" t="s">
        <v>242</v>
      </c>
      <c r="E16" s="1522" t="s">
        <v>243</v>
      </c>
      <c r="F16" s="1499" t="s">
        <v>21</v>
      </c>
      <c r="G16" s="1522" t="s">
        <v>23</v>
      </c>
      <c r="H16" s="1522" t="s">
        <v>244</v>
      </c>
      <c r="I16" s="1521" t="s">
        <v>404</v>
      </c>
    </row>
    <row r="17" spans="2:11" s="1106" customFormat="1" ht="25.5" customHeight="1" x14ac:dyDescent="0.2">
      <c r="B17" s="1949" t="s">
        <v>669</v>
      </c>
      <c r="C17" s="1952" t="s">
        <v>485</v>
      </c>
      <c r="D17" s="1955" t="s">
        <v>670</v>
      </c>
      <c r="E17" s="1955" t="s">
        <v>671</v>
      </c>
      <c r="F17" s="1955" t="s">
        <v>672</v>
      </c>
      <c r="G17" s="1952" t="s">
        <v>673</v>
      </c>
      <c r="H17" s="1952" t="s">
        <v>459</v>
      </c>
      <c r="I17" s="1958" t="s">
        <v>674</v>
      </c>
      <c r="J17" s="1442"/>
      <c r="K17" s="1442"/>
    </row>
    <row r="18" spans="2:11" s="1106" customFormat="1" x14ac:dyDescent="0.2">
      <c r="B18" s="1950"/>
      <c r="C18" s="1953"/>
      <c r="D18" s="1956"/>
      <c r="E18" s="1953"/>
      <c r="F18" s="1953"/>
      <c r="G18" s="1953"/>
      <c r="H18" s="1953"/>
      <c r="I18" s="1959"/>
      <c r="J18" s="1442"/>
      <c r="K18" s="1442"/>
    </row>
    <row r="19" spans="2:11" s="1106" customFormat="1" x14ac:dyDescent="0.2">
      <c r="B19" s="1951"/>
      <c r="C19" s="1954"/>
      <c r="D19" s="1957"/>
      <c r="E19" s="1954"/>
      <c r="F19" s="1954"/>
      <c r="G19" s="1954"/>
      <c r="H19" s="1954"/>
      <c r="I19" s="1960"/>
      <c r="J19" s="1442"/>
      <c r="K19" s="1442"/>
    </row>
    <row r="20" spans="2:11" s="1106" customFormat="1" ht="18.75" customHeight="1" x14ac:dyDescent="0.2">
      <c r="B20" s="1972"/>
      <c r="C20" s="1961"/>
      <c r="D20" s="1961"/>
      <c r="E20" s="1975" t="s">
        <v>675</v>
      </c>
      <c r="F20" s="1978" t="s">
        <v>676</v>
      </c>
      <c r="G20" s="1961"/>
      <c r="H20" s="1961"/>
      <c r="I20" s="1964" t="s">
        <v>677</v>
      </c>
      <c r="J20" s="1442"/>
      <c r="K20" s="1442"/>
    </row>
    <row r="21" spans="2:11" s="1106" customFormat="1" ht="18.75" customHeight="1" x14ac:dyDescent="0.2">
      <c r="B21" s="1973"/>
      <c r="C21" s="1962"/>
      <c r="D21" s="1962"/>
      <c r="E21" s="1976"/>
      <c r="F21" s="1979"/>
      <c r="G21" s="1962"/>
      <c r="H21" s="1962"/>
      <c r="I21" s="1965"/>
      <c r="J21" s="1442"/>
      <c r="K21" s="1442"/>
    </row>
    <row r="22" spans="2:11" s="1106" customFormat="1" ht="18.75" customHeight="1" thickBot="1" x14ac:dyDescent="0.25">
      <c r="B22" s="1974"/>
      <c r="C22" s="1963"/>
      <c r="D22" s="1963"/>
      <c r="E22" s="1977"/>
      <c r="F22" s="1980"/>
      <c r="G22" s="1963"/>
      <c r="H22" s="1963"/>
      <c r="I22" s="1966"/>
      <c r="J22" s="1442"/>
      <c r="K22" s="1442"/>
    </row>
    <row r="23" spans="2:11" s="1106" customFormat="1" ht="69" customHeight="1" thickTop="1" x14ac:dyDescent="0.2">
      <c r="B23" s="1154" t="s">
        <v>77</v>
      </c>
      <c r="C23" s="1155" t="s">
        <v>678</v>
      </c>
      <c r="D23" s="1537">
        <v>0</v>
      </c>
      <c r="E23" s="1156">
        <f>D23/D25</f>
        <v>0</v>
      </c>
      <c r="F23" s="1157">
        <v>0.4</v>
      </c>
      <c r="G23" s="1158">
        <v>5.04E-2</v>
      </c>
      <c r="H23" s="1159" t="s">
        <v>679</v>
      </c>
      <c r="I23" s="1535">
        <f>F23*G23</f>
        <v>2.0160000000000001E-2</v>
      </c>
      <c r="J23" s="380"/>
      <c r="K23" s="1442"/>
    </row>
    <row r="24" spans="2:11" s="1106" customFormat="1" ht="39.75" customHeight="1" x14ac:dyDescent="0.2">
      <c r="B24" s="1160" t="s">
        <v>79</v>
      </c>
      <c r="C24" s="1161" t="s">
        <v>680</v>
      </c>
      <c r="D24" s="1536">
        <f>90143+26240</f>
        <v>116383</v>
      </c>
      <c r="E24" s="1162">
        <f>D24/D25</f>
        <v>1</v>
      </c>
      <c r="F24" s="1163">
        <v>0.6</v>
      </c>
      <c r="G24" s="1164">
        <v>0.1171</v>
      </c>
      <c r="H24" s="1165" t="s">
        <v>681</v>
      </c>
      <c r="I24" s="1534">
        <f>F24*G24</f>
        <v>7.0259999999999989E-2</v>
      </c>
      <c r="J24" s="1442"/>
      <c r="K24" s="1442"/>
    </row>
    <row r="25" spans="2:11" s="1106" customFormat="1" ht="39.75" customHeight="1" x14ac:dyDescent="0.2">
      <c r="B25" s="1166" t="s">
        <v>81</v>
      </c>
      <c r="C25" s="1167" t="s">
        <v>682</v>
      </c>
      <c r="D25" s="1168">
        <f>SUM(D23:D24)</f>
        <v>116383</v>
      </c>
      <c r="E25" s="1169"/>
      <c r="F25" s="1169"/>
      <c r="G25" s="1170"/>
      <c r="H25" s="1170"/>
      <c r="I25" s="1171"/>
      <c r="J25" s="1442"/>
      <c r="K25" s="1442"/>
    </row>
    <row r="26" spans="2:11" s="1106" customFormat="1" ht="55.5" customHeight="1" thickBot="1" x14ac:dyDescent="0.25">
      <c r="B26" s="1172" t="s">
        <v>83</v>
      </c>
      <c r="C26" s="1173" t="s">
        <v>683</v>
      </c>
      <c r="D26" s="1174"/>
      <c r="E26" s="1174"/>
      <c r="F26" s="1174"/>
      <c r="G26" s="1174"/>
      <c r="H26" s="1175" t="s">
        <v>363</v>
      </c>
      <c r="I26" s="1176">
        <f>I23+I24</f>
        <v>9.0419999999999986E-2</v>
      </c>
      <c r="J26" s="1970" t="s">
        <v>684</v>
      </c>
      <c r="K26" s="1971"/>
    </row>
    <row r="27" spans="2:11" s="1106" customFormat="1" ht="13.5" thickTop="1" x14ac:dyDescent="0.2">
      <c r="B27" s="1442" t="s">
        <v>685</v>
      </c>
      <c r="C27" s="1442"/>
      <c r="D27" s="1442"/>
      <c r="E27" s="1442"/>
      <c r="F27" s="1442"/>
      <c r="G27" s="1442"/>
      <c r="H27" s="1442"/>
      <c r="I27" s="1442"/>
      <c r="J27" s="1442"/>
      <c r="K27" s="1442"/>
    </row>
    <row r="28" spans="2:11" s="1106" customFormat="1" x14ac:dyDescent="0.2">
      <c r="B28" s="1442"/>
      <c r="C28" s="1442"/>
      <c r="D28" s="1442"/>
      <c r="E28" s="1442"/>
      <c r="F28" s="1442"/>
      <c r="G28" s="1442"/>
      <c r="H28" s="1442"/>
      <c r="I28" s="1442"/>
      <c r="J28" s="1442"/>
      <c r="K28" s="1442"/>
    </row>
    <row r="29" spans="2:11" s="1106" customFormat="1" ht="128.25" customHeight="1" x14ac:dyDescent="0.2">
      <c r="B29" s="1967" t="s">
        <v>1321</v>
      </c>
      <c r="C29" s="1968"/>
      <c r="D29" s="1968"/>
      <c r="E29" s="1968"/>
      <c r="F29" s="1968"/>
      <c r="G29" s="1968"/>
      <c r="H29" s="1968"/>
      <c r="I29" s="1969"/>
      <c r="J29" s="1442"/>
      <c r="K29" s="1442"/>
    </row>
  </sheetData>
  <mergeCells count="27">
    <mergeCell ref="G20:G22"/>
    <mergeCell ref="H20:H22"/>
    <mergeCell ref="I20:I22"/>
    <mergeCell ref="B29:I29"/>
    <mergeCell ref="J26:K26"/>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E1:G1"/>
    <mergeCell ref="F4:H4"/>
    <mergeCell ref="C4:E4"/>
    <mergeCell ref="C9:D9"/>
    <mergeCell ref="C10:D10"/>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view="pageLayout" zoomScaleNormal="100" workbookViewId="0">
      <selection activeCell="A5" sqref="A5"/>
    </sheetView>
  </sheetViews>
  <sheetFormatPr defaultColWidth="9" defaultRowHeight="12.75" x14ac:dyDescent="0.2"/>
  <cols>
    <col min="1" max="1" width="7.5" style="5" customWidth="1"/>
    <col min="2" max="2" width="50.25" style="79" customWidth="1"/>
    <col min="3" max="3" width="31.75" style="5" customWidth="1"/>
    <col min="4" max="4" width="35.625" style="5" customWidth="1"/>
    <col min="5" max="16384" width="9" style="5"/>
  </cols>
  <sheetData>
    <row r="1" spans="1:4" s="44" customFormat="1" ht="30.75" customHeight="1" x14ac:dyDescent="0.25">
      <c r="A1" s="1982" t="s">
        <v>1441</v>
      </c>
      <c r="B1" s="1983"/>
      <c r="C1" s="1983"/>
      <c r="D1" s="1984"/>
    </row>
    <row r="2" spans="1:4" s="44" customFormat="1" ht="15" x14ac:dyDescent="0.25">
      <c r="A2" s="1981" t="s">
        <v>226</v>
      </c>
      <c r="B2" s="1812"/>
      <c r="C2" s="1812"/>
      <c r="D2" s="1813"/>
    </row>
    <row r="3" spans="1:4" s="44" customFormat="1" ht="14.25" x14ac:dyDescent="0.2">
      <c r="A3" s="1985" t="s">
        <v>686</v>
      </c>
      <c r="B3" s="1817"/>
      <c r="C3" s="1817"/>
      <c r="D3" s="1818"/>
    </row>
    <row r="4" spans="1:4" s="44" customFormat="1" ht="24" customHeight="1" x14ac:dyDescent="0.25">
      <c r="A4" s="1981" t="s">
        <v>1451</v>
      </c>
      <c r="B4" s="1812"/>
      <c r="C4" s="1812"/>
      <c r="D4" s="1813"/>
    </row>
    <row r="5" spans="1:4" s="44" customFormat="1" ht="8.25" customHeight="1" thickBot="1" x14ac:dyDescent="0.3">
      <c r="A5" s="368"/>
      <c r="B5" s="1986"/>
      <c r="C5" s="1986"/>
      <c r="D5" s="1987"/>
    </row>
    <row r="6" spans="1:4" s="874" customFormat="1" ht="8.25" customHeight="1" x14ac:dyDescent="0.25">
      <c r="A6" s="507"/>
      <c r="B6" s="1485"/>
      <c r="C6" s="1485"/>
      <c r="D6" s="1485"/>
    </row>
    <row r="7" spans="1:4" customFormat="1" ht="16.5" thickBot="1" x14ac:dyDescent="0.3">
      <c r="A7" s="1252" t="s">
        <v>687</v>
      </c>
      <c r="B7" s="1441"/>
      <c r="C7" s="1441"/>
      <c r="D7" s="1441"/>
    </row>
    <row r="8" spans="1:4" ht="14.25" thickTop="1" thickBot="1" x14ac:dyDescent="0.25">
      <c r="A8" s="1442"/>
      <c r="B8" s="379" t="s">
        <v>242</v>
      </c>
      <c r="C8" s="1522" t="s">
        <v>243</v>
      </c>
      <c r="D8" s="1522" t="s">
        <v>21</v>
      </c>
    </row>
    <row r="9" spans="1:4" ht="33" thickTop="1" thickBot="1" x14ac:dyDescent="0.3">
      <c r="A9" s="1056" t="s">
        <v>669</v>
      </c>
      <c r="B9" s="1476" t="s">
        <v>485</v>
      </c>
      <c r="C9" s="984" t="s">
        <v>642</v>
      </c>
      <c r="D9" s="1057" t="s">
        <v>688</v>
      </c>
    </row>
    <row r="10" spans="1:4" ht="16.899999999999999" customHeight="1" x14ac:dyDescent="0.25">
      <c r="A10" s="987"/>
      <c r="B10" s="985" t="s">
        <v>689</v>
      </c>
      <c r="C10" s="986"/>
      <c r="D10" s="988"/>
    </row>
    <row r="11" spans="1:4" ht="50.25" customHeight="1" x14ac:dyDescent="0.25">
      <c r="A11" s="989" t="s">
        <v>71</v>
      </c>
      <c r="B11" s="975" t="s">
        <v>690</v>
      </c>
      <c r="C11" s="1550">
        <f>'SCHEDULE III-3 PLANT IN SERVICE'!J145</f>
        <v>985276</v>
      </c>
      <c r="D11" s="990" t="s">
        <v>691</v>
      </c>
    </row>
    <row r="12" spans="1:4" ht="50.25" customHeight="1" x14ac:dyDescent="0.25">
      <c r="A12" s="991" t="s">
        <v>692</v>
      </c>
      <c r="B12" s="975" t="s">
        <v>693</v>
      </c>
      <c r="C12" s="974"/>
      <c r="D12" s="1433" t="s">
        <v>694</v>
      </c>
    </row>
    <row r="13" spans="1:4" ht="50.25" customHeight="1" x14ac:dyDescent="0.25">
      <c r="A13" s="231" t="s">
        <v>75</v>
      </c>
      <c r="B13" s="975" t="s">
        <v>695</v>
      </c>
      <c r="C13" s="974"/>
      <c r="D13" s="1433" t="s">
        <v>696</v>
      </c>
    </row>
    <row r="14" spans="1:4" ht="50.25" customHeight="1" x14ac:dyDescent="0.25">
      <c r="A14" s="231" t="s">
        <v>77</v>
      </c>
      <c r="B14" s="976" t="s">
        <v>697</v>
      </c>
      <c r="C14" s="974"/>
      <c r="D14" s="1434" t="s">
        <v>698</v>
      </c>
    </row>
    <row r="15" spans="1:4" ht="50.25" customHeight="1" x14ac:dyDescent="0.25">
      <c r="A15" s="231" t="s">
        <v>79</v>
      </c>
      <c r="B15" s="975" t="s">
        <v>699</v>
      </c>
      <c r="C15" s="974">
        <f>'SCHEDULE III-5 WORKING CASH'!H26</f>
        <v>26730</v>
      </c>
      <c r="D15" s="992" t="s">
        <v>700</v>
      </c>
    </row>
    <row r="16" spans="1:4" ht="50.25" customHeight="1" thickBot="1" x14ac:dyDescent="0.3">
      <c r="A16" s="993" t="s">
        <v>81</v>
      </c>
      <c r="B16" s="977" t="s">
        <v>701</v>
      </c>
      <c r="C16" s="978"/>
      <c r="D16" s="1268" t="s">
        <v>702</v>
      </c>
    </row>
    <row r="17" spans="1:4" ht="50.25" customHeight="1" thickBot="1" x14ac:dyDescent="0.3">
      <c r="A17" s="994" t="s">
        <v>83</v>
      </c>
      <c r="B17" s="979" t="s">
        <v>703</v>
      </c>
      <c r="C17" s="1553">
        <f>SUM(C11:C16)</f>
        <v>1012006</v>
      </c>
      <c r="D17" s="995"/>
    </row>
    <row r="18" spans="1:4" ht="50.25" customHeight="1" x14ac:dyDescent="0.25">
      <c r="A18" s="996"/>
      <c r="B18" s="980" t="s">
        <v>704</v>
      </c>
      <c r="C18" s="981"/>
      <c r="D18" s="997"/>
    </row>
    <row r="19" spans="1:4" ht="50.25" customHeight="1" x14ac:dyDescent="0.25">
      <c r="A19" s="231" t="s">
        <v>85</v>
      </c>
      <c r="B19" s="975" t="s">
        <v>705</v>
      </c>
      <c r="C19" s="1554">
        <f>'SCHEDULE III-3 PLANT IN SERVICE'!N145</f>
        <v>590816.05681040394</v>
      </c>
      <c r="D19" s="990" t="s">
        <v>706</v>
      </c>
    </row>
    <row r="20" spans="1:4" ht="50.25" customHeight="1" x14ac:dyDescent="0.25">
      <c r="A20" s="231" t="s">
        <v>87</v>
      </c>
      <c r="B20" s="975" t="s">
        <v>707</v>
      </c>
      <c r="C20" s="974"/>
      <c r="D20" s="990" t="s">
        <v>708</v>
      </c>
    </row>
    <row r="21" spans="1:4" ht="50.25" customHeight="1" x14ac:dyDescent="0.25">
      <c r="A21" s="231" t="s">
        <v>89</v>
      </c>
      <c r="B21" s="975" t="s">
        <v>709</v>
      </c>
      <c r="C21" s="974"/>
      <c r="D21" s="990" t="s">
        <v>710</v>
      </c>
    </row>
    <row r="22" spans="1:4" ht="50.25" customHeight="1" thickBot="1" x14ac:dyDescent="0.3">
      <c r="A22" s="998" t="s">
        <v>93</v>
      </c>
      <c r="B22" s="982" t="s">
        <v>711</v>
      </c>
      <c r="C22" s="983"/>
      <c r="D22" s="999" t="s">
        <v>712</v>
      </c>
    </row>
    <row r="23" spans="1:4" ht="50.25" customHeight="1" thickBot="1" x14ac:dyDescent="0.3">
      <c r="A23" s="994" t="s">
        <v>285</v>
      </c>
      <c r="B23" s="1262" t="s">
        <v>713</v>
      </c>
      <c r="C23" s="1555">
        <f>SUM(C19:C22)</f>
        <v>590816.05681040394</v>
      </c>
      <c r="D23" s="995"/>
    </row>
    <row r="24" spans="1:4" ht="50.25" customHeight="1" thickBot="1" x14ac:dyDescent="0.3">
      <c r="A24" s="1000" t="s">
        <v>288</v>
      </c>
      <c r="B24" s="1261" t="s">
        <v>714</v>
      </c>
      <c r="C24" s="1556">
        <f>C17-C23</f>
        <v>421189.94318959606</v>
      </c>
      <c r="D24" s="1001"/>
    </row>
    <row r="25" spans="1:4" ht="16.5" thickTop="1" x14ac:dyDescent="0.25">
      <c r="A25" s="1441"/>
      <c r="B25" s="374"/>
      <c r="C25" s="1442"/>
      <c r="D25" s="1442"/>
    </row>
  </sheetData>
  <mergeCells count="5">
    <mergeCell ref="A4:D4"/>
    <mergeCell ref="A1:D1"/>
    <mergeCell ref="A2:D2"/>
    <mergeCell ref="A3:D3"/>
    <mergeCell ref="B5:D5"/>
  </mergeCells>
  <pageMargins left="0.75" right="0.75" top="0.76" bottom="0.74" header="0.5" footer="0.5"/>
  <pageSetup scale="66"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H84"/>
  <sheetViews>
    <sheetView showGridLines="0" view="pageLayout" zoomScaleNormal="100" workbookViewId="0">
      <selection activeCell="E1" sqref="E1:G1"/>
    </sheetView>
  </sheetViews>
  <sheetFormatPr defaultColWidth="9" defaultRowHeight="12.75" x14ac:dyDescent="0.2"/>
  <cols>
    <col min="1" max="1" width="4.25" style="1141" customWidth="1"/>
    <col min="2" max="7" width="9" style="1141"/>
    <col min="8" max="8" width="32.375" style="1141" customWidth="1"/>
    <col min="9" max="16384" width="9" style="1141"/>
  </cols>
  <sheetData>
    <row r="1" spans="1:8" ht="24" customHeight="1" x14ac:dyDescent="0.25">
      <c r="A1" s="40"/>
      <c r="B1" s="41"/>
      <c r="C1" s="1934" t="s">
        <v>98</v>
      </c>
      <c r="D1" s="1935"/>
      <c r="E1" s="1810" t="s">
        <v>1382</v>
      </c>
      <c r="F1" s="1810"/>
      <c r="G1" s="1810"/>
      <c r="H1" s="42"/>
    </row>
    <row r="2" spans="1:8" ht="17.25" customHeight="1" x14ac:dyDescent="0.25">
      <c r="A2" s="1811" t="s">
        <v>226</v>
      </c>
      <c r="B2" s="1812"/>
      <c r="C2" s="1812"/>
      <c r="D2" s="1812"/>
      <c r="E2" s="1812"/>
      <c r="F2" s="1812"/>
      <c r="G2" s="1812"/>
      <c r="H2" s="1813"/>
    </row>
    <row r="3" spans="1:8" ht="17.25" customHeight="1" x14ac:dyDescent="0.2">
      <c r="A3" s="1936" t="s">
        <v>715</v>
      </c>
      <c r="B3" s="1937"/>
      <c r="C3" s="1937"/>
      <c r="D3" s="1937"/>
      <c r="E3" s="1937"/>
      <c r="F3" s="1937"/>
      <c r="G3" s="1937"/>
      <c r="H3" s="1938"/>
    </row>
    <row r="4" spans="1:8" ht="15.75" x14ac:dyDescent="0.2">
      <c r="A4" s="1939" t="s">
        <v>647</v>
      </c>
      <c r="B4" s="1939"/>
      <c r="C4" s="1939"/>
      <c r="D4" s="1939"/>
      <c r="E4" s="1939"/>
      <c r="F4" s="1939"/>
      <c r="G4" s="1939"/>
      <c r="H4" s="1939"/>
    </row>
    <row r="5" spans="1:8" s="1270" customFormat="1" ht="15.75" x14ac:dyDescent="0.2">
      <c r="A5" s="1508" t="s">
        <v>716</v>
      </c>
      <c r="B5" s="1508"/>
      <c r="C5" s="1508"/>
      <c r="D5" s="1508"/>
      <c r="E5" s="1508"/>
      <c r="F5" s="1508"/>
      <c r="G5" s="1508"/>
      <c r="H5" s="1508"/>
    </row>
    <row r="6" spans="1:8" ht="6.75" customHeight="1" x14ac:dyDescent="0.25">
      <c r="A6" s="43"/>
      <c r="B6" s="43"/>
      <c r="C6" s="874"/>
      <c r="D6" s="874"/>
      <c r="E6" s="874"/>
      <c r="F6" s="874"/>
      <c r="G6" s="874"/>
      <c r="H6" s="874"/>
    </row>
    <row r="7" spans="1:8" customFormat="1" ht="104.25" customHeight="1" x14ac:dyDescent="0.25">
      <c r="A7" s="1990" t="s">
        <v>717</v>
      </c>
      <c r="B7" s="1990"/>
      <c r="C7" s="1990"/>
      <c r="D7" s="1990"/>
      <c r="E7" s="1990"/>
      <c r="F7" s="1990"/>
      <c r="G7" s="1990"/>
      <c r="H7" s="1990"/>
    </row>
    <row r="8" spans="1:8" customFormat="1" ht="123.75" customHeight="1" x14ac:dyDescent="0.25">
      <c r="A8" s="1834" t="s">
        <v>718</v>
      </c>
      <c r="B8" s="1940"/>
      <c r="C8" s="1940"/>
      <c r="D8" s="1940"/>
      <c r="E8" s="1940"/>
      <c r="F8" s="1940"/>
      <c r="G8" s="1940"/>
      <c r="H8" s="1940"/>
    </row>
    <row r="9" spans="1:8" customFormat="1" ht="9.75" customHeight="1" x14ac:dyDescent="0.25">
      <c r="A9" s="1834"/>
      <c r="B9" s="1834"/>
      <c r="C9" s="1834"/>
      <c r="D9" s="1834"/>
      <c r="E9" s="1834"/>
      <c r="F9" s="1834"/>
      <c r="G9" s="1834"/>
      <c r="H9" s="1834"/>
    </row>
    <row r="10" spans="1:8" ht="15.75" x14ac:dyDescent="0.2">
      <c r="A10" s="1836" t="s">
        <v>719</v>
      </c>
      <c r="B10" s="1836"/>
      <c r="C10" s="1836"/>
      <c r="D10" s="1836"/>
      <c r="E10" s="1836"/>
      <c r="F10" s="1836"/>
      <c r="G10" s="1836"/>
      <c r="H10" s="1836"/>
    </row>
    <row r="11" spans="1:8" ht="74.25" customHeight="1" x14ac:dyDescent="0.2">
      <c r="A11" s="1726" t="s">
        <v>720</v>
      </c>
      <c r="B11" s="1726"/>
      <c r="C11" s="1726"/>
      <c r="D11" s="1726"/>
      <c r="E11" s="1726"/>
      <c r="F11" s="1726"/>
      <c r="G11" s="1726"/>
      <c r="H11" s="1726"/>
    </row>
    <row r="12" spans="1:8" ht="15.75" x14ac:dyDescent="0.2">
      <c r="A12" s="1232" t="s">
        <v>721</v>
      </c>
      <c r="B12" s="874"/>
      <c r="C12" s="874"/>
      <c r="D12" s="874"/>
      <c r="E12" s="874"/>
      <c r="F12" s="874"/>
      <c r="G12" s="874"/>
      <c r="H12" s="874"/>
    </row>
    <row r="13" spans="1:8" ht="15.75" x14ac:dyDescent="0.2">
      <c r="A13" s="1233">
        <v>303</v>
      </c>
      <c r="B13" s="946" t="s">
        <v>722</v>
      </c>
      <c r="C13" s="946"/>
      <c r="D13" s="946"/>
      <c r="E13" s="946"/>
      <c r="F13" s="946"/>
      <c r="G13" s="946"/>
      <c r="H13" s="946"/>
    </row>
    <row r="14" spans="1:8" ht="15.75" x14ac:dyDescent="0.2">
      <c r="A14" s="1233">
        <v>304</v>
      </c>
      <c r="B14" s="946" t="s">
        <v>723</v>
      </c>
      <c r="C14" s="946"/>
      <c r="D14" s="946"/>
      <c r="E14" s="946"/>
      <c r="F14" s="946"/>
      <c r="G14" s="946"/>
      <c r="H14" s="946"/>
    </row>
    <row r="15" spans="1:8" ht="15.75" x14ac:dyDescent="0.2">
      <c r="A15" s="1233">
        <v>305</v>
      </c>
      <c r="B15" s="946" t="s">
        <v>724</v>
      </c>
      <c r="C15" s="946"/>
      <c r="D15" s="946"/>
      <c r="E15" s="946"/>
      <c r="F15" s="946"/>
      <c r="G15" s="946"/>
      <c r="H15" s="946"/>
    </row>
    <row r="16" spans="1:8" ht="32.25" customHeight="1" x14ac:dyDescent="0.2">
      <c r="A16" s="1234">
        <v>306</v>
      </c>
      <c r="B16" s="1726" t="s">
        <v>725</v>
      </c>
      <c r="C16" s="1726"/>
      <c r="D16" s="1726"/>
      <c r="E16" s="1726"/>
      <c r="F16" s="1726"/>
      <c r="G16" s="1726"/>
      <c r="H16" s="1726"/>
    </row>
    <row r="17" spans="1:8" ht="15.75" x14ac:dyDescent="0.25">
      <c r="A17" s="1231">
        <v>307</v>
      </c>
      <c r="B17" s="230" t="s">
        <v>726</v>
      </c>
      <c r="C17" s="874"/>
      <c r="D17" s="874"/>
      <c r="E17" s="874"/>
      <c r="F17" s="874"/>
      <c r="G17" s="874"/>
      <c r="H17" s="874"/>
    </row>
    <row r="18" spans="1:8" ht="15.75" x14ac:dyDescent="0.2">
      <c r="A18" s="1231">
        <v>310</v>
      </c>
      <c r="B18" s="1989" t="s">
        <v>727</v>
      </c>
      <c r="C18" s="1989"/>
      <c r="D18" s="1989"/>
      <c r="E18" s="1989"/>
      <c r="F18" s="1989"/>
      <c r="G18" s="1989"/>
      <c r="H18" s="1989"/>
    </row>
    <row r="19" spans="1:8" ht="15.75" x14ac:dyDescent="0.2">
      <c r="A19" s="1231">
        <v>311</v>
      </c>
      <c r="B19" s="1989" t="s">
        <v>728</v>
      </c>
      <c r="C19" s="1989"/>
      <c r="D19" s="1989"/>
      <c r="E19" s="1989"/>
      <c r="F19" s="1989"/>
      <c r="G19" s="1989"/>
      <c r="H19" s="1989"/>
    </row>
    <row r="20" spans="1:8" ht="15.75" x14ac:dyDescent="0.2">
      <c r="A20" s="1231">
        <v>320</v>
      </c>
      <c r="B20" s="1989" t="s">
        <v>729</v>
      </c>
      <c r="C20" s="1989"/>
      <c r="D20" s="1989"/>
      <c r="E20" s="1989"/>
      <c r="F20" s="1989"/>
      <c r="G20" s="1989"/>
      <c r="H20" s="1989"/>
    </row>
    <row r="21" spans="1:8" ht="15.75" x14ac:dyDescent="0.2">
      <c r="A21" s="1231">
        <v>331</v>
      </c>
      <c r="B21" s="1989" t="s">
        <v>730</v>
      </c>
      <c r="C21" s="1989"/>
      <c r="D21" s="1989"/>
      <c r="E21" s="1989"/>
      <c r="F21" s="1989"/>
      <c r="G21" s="1989"/>
      <c r="H21" s="1989"/>
    </row>
    <row r="22" spans="1:8" ht="15.75" x14ac:dyDescent="0.2">
      <c r="A22" s="1231">
        <v>333</v>
      </c>
      <c r="B22" s="1989" t="s">
        <v>731</v>
      </c>
      <c r="C22" s="1989"/>
      <c r="D22" s="1989"/>
      <c r="E22" s="1989"/>
      <c r="F22" s="1989"/>
      <c r="G22" s="1989"/>
      <c r="H22" s="1989"/>
    </row>
    <row r="23" spans="1:8" ht="15.75" x14ac:dyDescent="0.2">
      <c r="A23" s="1231">
        <v>334</v>
      </c>
      <c r="B23" s="946" t="s">
        <v>732</v>
      </c>
      <c r="C23" s="946"/>
      <c r="D23" s="946"/>
      <c r="E23" s="946"/>
      <c r="F23" s="946"/>
      <c r="G23" s="874"/>
      <c r="H23" s="874"/>
    </row>
    <row r="24" spans="1:8" ht="15.75" x14ac:dyDescent="0.2">
      <c r="A24" s="1231">
        <v>335</v>
      </c>
      <c r="B24" s="946" t="s">
        <v>733</v>
      </c>
      <c r="C24" s="946"/>
      <c r="D24" s="946"/>
      <c r="E24" s="946"/>
      <c r="F24" s="946"/>
      <c r="G24" s="874"/>
      <c r="H24" s="874"/>
    </row>
    <row r="25" spans="1:8" ht="15.75" x14ac:dyDescent="0.2">
      <c r="A25" s="1231">
        <v>340</v>
      </c>
      <c r="B25" s="946" t="s">
        <v>734</v>
      </c>
      <c r="C25" s="946"/>
      <c r="D25" s="946"/>
      <c r="E25" s="946"/>
      <c r="F25" s="946"/>
      <c r="G25" s="874"/>
      <c r="H25" s="874"/>
    </row>
    <row r="26" spans="1:8" ht="15.75" x14ac:dyDescent="0.2">
      <c r="A26" s="1231">
        <v>341</v>
      </c>
      <c r="B26" s="946" t="s">
        <v>735</v>
      </c>
      <c r="C26" s="946"/>
      <c r="D26" s="946"/>
      <c r="E26" s="946"/>
      <c r="F26" s="946"/>
      <c r="G26" s="874"/>
      <c r="H26" s="874"/>
    </row>
    <row r="27" spans="1:8" ht="15.75" x14ac:dyDescent="0.2">
      <c r="A27" s="1231" t="s">
        <v>736</v>
      </c>
      <c r="B27" s="946" t="s">
        <v>737</v>
      </c>
      <c r="C27" s="946"/>
      <c r="D27" s="946"/>
      <c r="E27" s="946"/>
      <c r="F27" s="946"/>
      <c r="G27" s="874"/>
      <c r="H27" s="874"/>
    </row>
    <row r="28" spans="1:8" ht="15.75" x14ac:dyDescent="0.2">
      <c r="A28" s="1231">
        <v>344</v>
      </c>
      <c r="B28" s="946" t="s">
        <v>738</v>
      </c>
      <c r="C28" s="946"/>
      <c r="D28" s="946"/>
      <c r="E28" s="946"/>
      <c r="F28" s="946"/>
      <c r="G28" s="874"/>
      <c r="H28" s="874"/>
    </row>
    <row r="29" spans="1:8" ht="15.75" x14ac:dyDescent="0.2">
      <c r="A29" s="1231">
        <v>345</v>
      </c>
      <c r="B29" s="946" t="s">
        <v>739</v>
      </c>
      <c r="C29" s="946"/>
      <c r="D29" s="946"/>
      <c r="E29" s="946"/>
      <c r="F29" s="946"/>
      <c r="G29" s="874"/>
      <c r="H29" s="874"/>
    </row>
    <row r="30" spans="1:8" ht="15.75" x14ac:dyDescent="0.25">
      <c r="A30" s="1231">
        <v>348</v>
      </c>
      <c r="B30" s="54" t="s">
        <v>740</v>
      </c>
      <c r="C30" s="1442"/>
      <c r="D30" s="1442"/>
      <c r="E30" s="1442"/>
      <c r="F30" s="1442"/>
      <c r="G30" s="1442"/>
      <c r="H30" s="1442"/>
    </row>
    <row r="31" spans="1:8" ht="15.75" x14ac:dyDescent="0.2">
      <c r="A31" s="1230"/>
      <c r="B31" s="1442"/>
      <c r="C31" s="1442"/>
      <c r="D31" s="1442"/>
      <c r="E31" s="1442"/>
      <c r="F31" s="1442"/>
      <c r="G31" s="1442"/>
      <c r="H31" s="1442"/>
    </row>
    <row r="32" spans="1:8" s="1212" customFormat="1" ht="15.75" x14ac:dyDescent="0.2">
      <c r="A32" s="1230"/>
      <c r="B32" s="1442"/>
      <c r="C32" s="1442"/>
      <c r="D32" s="1442"/>
      <c r="E32" s="1442"/>
      <c r="F32" s="1442"/>
      <c r="G32" s="1442"/>
      <c r="H32" s="1442"/>
    </row>
    <row r="33" spans="1:8" s="1270" customFormat="1" ht="8.25" customHeight="1" x14ac:dyDescent="0.2">
      <c r="A33" s="1230"/>
      <c r="B33" s="1442"/>
      <c r="C33" s="1442"/>
      <c r="D33" s="1442"/>
      <c r="E33" s="1442"/>
      <c r="F33" s="1442"/>
      <c r="G33" s="1442"/>
      <c r="H33" s="1442"/>
    </row>
    <row r="34" spans="1:8" s="1212" customFormat="1" ht="15.75" x14ac:dyDescent="0.2">
      <c r="A34" s="1836" t="s">
        <v>741</v>
      </c>
      <c r="B34" s="1836"/>
      <c r="C34" s="1836"/>
      <c r="D34" s="1836"/>
      <c r="E34" s="1836"/>
      <c r="F34" s="1836"/>
      <c r="G34" s="1836"/>
      <c r="H34" s="1836"/>
    </row>
    <row r="35" spans="1:8" s="1212" customFormat="1" ht="8.25" customHeight="1" x14ac:dyDescent="0.2">
      <c r="A35" s="1490"/>
      <c r="B35" s="1490"/>
      <c r="C35" s="1490"/>
      <c r="D35" s="1490"/>
      <c r="E35" s="1490"/>
      <c r="F35" s="1490"/>
      <c r="G35" s="1490"/>
      <c r="H35" s="1490"/>
    </row>
    <row r="36" spans="1:8" ht="15.75" x14ac:dyDescent="0.2">
      <c r="A36" s="1232" t="s">
        <v>742</v>
      </c>
      <c r="B36" s="1442"/>
      <c r="C36" s="1442"/>
      <c r="D36" s="1442"/>
      <c r="E36" s="1442"/>
      <c r="F36" s="1442"/>
      <c r="G36" s="1442"/>
      <c r="H36" s="1442"/>
    </row>
    <row r="37" spans="1:8" ht="15.75" x14ac:dyDescent="0.2">
      <c r="A37" s="1509">
        <v>353</v>
      </c>
      <c r="B37" s="1989" t="s">
        <v>722</v>
      </c>
      <c r="C37" s="1989"/>
      <c r="D37" s="1989"/>
      <c r="E37" s="1989"/>
      <c r="F37" s="1989"/>
      <c r="G37" s="1989"/>
      <c r="H37" s="1989"/>
    </row>
    <row r="38" spans="1:8" ht="15.75" x14ac:dyDescent="0.2">
      <c r="A38" s="1231">
        <v>354</v>
      </c>
      <c r="B38" s="1989" t="s">
        <v>743</v>
      </c>
      <c r="C38" s="1989"/>
      <c r="D38" s="1989"/>
      <c r="E38" s="1989"/>
      <c r="F38" s="1989"/>
      <c r="G38" s="1989"/>
      <c r="H38" s="1989"/>
    </row>
    <row r="39" spans="1:8" ht="15.75" x14ac:dyDescent="0.2">
      <c r="A39" s="1231">
        <v>355</v>
      </c>
      <c r="B39" s="1989" t="s">
        <v>727</v>
      </c>
      <c r="C39" s="1989"/>
      <c r="D39" s="1989"/>
      <c r="E39" s="1989"/>
      <c r="F39" s="1989"/>
      <c r="G39" s="1989"/>
      <c r="H39" s="1989"/>
    </row>
    <row r="40" spans="1:8" ht="15.75" x14ac:dyDescent="0.2">
      <c r="A40" s="1231">
        <v>360</v>
      </c>
      <c r="B40" s="1989" t="s">
        <v>744</v>
      </c>
      <c r="C40" s="1989"/>
      <c r="D40" s="1989"/>
      <c r="E40" s="1989"/>
      <c r="F40" s="1989"/>
      <c r="G40" s="1989"/>
      <c r="H40" s="1989"/>
    </row>
    <row r="41" spans="1:8" ht="15.75" x14ac:dyDescent="0.2">
      <c r="A41" s="1231">
        <v>361</v>
      </c>
      <c r="B41" s="1989" t="s">
        <v>745</v>
      </c>
      <c r="C41" s="1989"/>
      <c r="D41" s="1989"/>
      <c r="E41" s="1989"/>
      <c r="F41" s="1989"/>
      <c r="G41" s="1989"/>
      <c r="H41" s="1989"/>
    </row>
    <row r="42" spans="1:8" ht="15.75" x14ac:dyDescent="0.2">
      <c r="A42" s="1231">
        <v>362</v>
      </c>
      <c r="B42" s="1989" t="s">
        <v>746</v>
      </c>
      <c r="C42" s="1989"/>
      <c r="D42" s="1989"/>
      <c r="E42" s="1989"/>
      <c r="F42" s="1989"/>
      <c r="G42" s="1989"/>
      <c r="H42" s="1989"/>
    </row>
    <row r="43" spans="1:8" s="1212" customFormat="1" ht="15.75" x14ac:dyDescent="0.2">
      <c r="A43" s="1231">
        <v>363</v>
      </c>
      <c r="B43" s="1509" t="s">
        <v>747</v>
      </c>
      <c r="C43" s="1509"/>
      <c r="D43" s="1509"/>
      <c r="E43" s="1509"/>
      <c r="F43" s="1509"/>
      <c r="G43" s="1509"/>
      <c r="H43" s="1509"/>
    </row>
    <row r="44" spans="1:8" ht="15.75" x14ac:dyDescent="0.2">
      <c r="A44" s="1231">
        <v>364</v>
      </c>
      <c r="B44" s="1989" t="s">
        <v>748</v>
      </c>
      <c r="C44" s="1989"/>
      <c r="D44" s="1989"/>
      <c r="E44" s="1989"/>
      <c r="F44" s="1989"/>
      <c r="G44" s="1989"/>
      <c r="H44" s="1989"/>
    </row>
    <row r="45" spans="1:8" ht="15.75" x14ac:dyDescent="0.2">
      <c r="A45" s="1231">
        <v>370</v>
      </c>
      <c r="B45" s="1989" t="s">
        <v>749</v>
      </c>
      <c r="C45" s="1989"/>
      <c r="D45" s="1989"/>
      <c r="E45" s="1989"/>
      <c r="F45" s="1989"/>
      <c r="G45" s="1989"/>
      <c r="H45" s="1989"/>
    </row>
    <row r="46" spans="1:8" ht="38.25" customHeight="1" x14ac:dyDescent="0.2">
      <c r="A46" s="1235">
        <v>371</v>
      </c>
      <c r="B46" s="1726" t="s">
        <v>750</v>
      </c>
      <c r="C46" s="1726"/>
      <c r="D46" s="1726"/>
      <c r="E46" s="1726"/>
      <c r="F46" s="1726"/>
      <c r="G46" s="1726"/>
      <c r="H46" s="1726"/>
    </row>
    <row r="47" spans="1:8" s="1212" customFormat="1" ht="15.75" x14ac:dyDescent="0.2">
      <c r="A47" s="1235">
        <v>375</v>
      </c>
      <c r="B47" s="1509" t="s">
        <v>751</v>
      </c>
      <c r="C47" s="1471"/>
      <c r="D47" s="1471"/>
      <c r="E47" s="1471"/>
      <c r="F47" s="1471"/>
      <c r="G47" s="1471"/>
      <c r="H47" s="1471"/>
    </row>
    <row r="48" spans="1:8" ht="15.75" x14ac:dyDescent="0.2">
      <c r="A48" s="1231">
        <v>380</v>
      </c>
      <c r="B48" s="1989" t="s">
        <v>752</v>
      </c>
      <c r="C48" s="1989"/>
      <c r="D48" s="1989"/>
      <c r="E48" s="1989"/>
      <c r="F48" s="1989"/>
      <c r="G48" s="1989"/>
      <c r="H48" s="1989"/>
    </row>
    <row r="49" spans="1:8" ht="15.75" x14ac:dyDescent="0.2">
      <c r="A49" s="1231" t="s">
        <v>753</v>
      </c>
      <c r="B49" s="946" t="s">
        <v>754</v>
      </c>
      <c r="C49" s="946"/>
      <c r="D49" s="946"/>
      <c r="E49" s="946"/>
      <c r="F49" s="946"/>
      <c r="G49" s="946"/>
      <c r="H49" s="946"/>
    </row>
    <row r="50" spans="1:8" ht="15.75" x14ac:dyDescent="0.2">
      <c r="A50" s="1231" t="s">
        <v>755</v>
      </c>
      <c r="B50" s="946" t="s">
        <v>756</v>
      </c>
      <c r="C50" s="946"/>
      <c r="D50" s="946"/>
      <c r="E50" s="946"/>
      <c r="F50" s="946"/>
      <c r="G50" s="946"/>
      <c r="H50" s="946"/>
    </row>
    <row r="51" spans="1:8" ht="15.75" x14ac:dyDescent="0.2">
      <c r="A51" s="1231">
        <v>390</v>
      </c>
      <c r="B51" s="946" t="s">
        <v>734</v>
      </c>
      <c r="C51" s="946"/>
      <c r="D51" s="946"/>
      <c r="E51" s="946"/>
      <c r="F51" s="946"/>
      <c r="G51" s="946"/>
      <c r="H51" s="946"/>
    </row>
    <row r="52" spans="1:8" ht="15.75" x14ac:dyDescent="0.2">
      <c r="A52" s="1231">
        <v>391</v>
      </c>
      <c r="B52" s="946" t="s">
        <v>735</v>
      </c>
      <c r="C52" s="946"/>
      <c r="D52" s="946"/>
      <c r="E52" s="946"/>
      <c r="F52" s="946"/>
      <c r="G52" s="946"/>
      <c r="H52" s="946"/>
    </row>
    <row r="53" spans="1:8" ht="15.75" x14ac:dyDescent="0.2">
      <c r="A53" s="1231">
        <v>393</v>
      </c>
      <c r="B53" s="946" t="s">
        <v>737</v>
      </c>
      <c r="C53" s="946"/>
      <c r="D53" s="946"/>
      <c r="E53" s="946"/>
      <c r="F53" s="946"/>
      <c r="G53" s="946"/>
      <c r="H53" s="946"/>
    </row>
    <row r="54" spans="1:8" ht="15.75" x14ac:dyDescent="0.25">
      <c r="A54" s="1509">
        <v>394</v>
      </c>
      <c r="B54" s="54" t="s">
        <v>738</v>
      </c>
      <c r="C54" s="1442"/>
      <c r="D54" s="1442"/>
      <c r="E54" s="1442"/>
      <c r="F54" s="1442"/>
      <c r="G54" s="1442"/>
      <c r="H54" s="1442"/>
    </row>
    <row r="55" spans="1:8" ht="15.75" x14ac:dyDescent="0.25">
      <c r="A55" s="1509">
        <v>395</v>
      </c>
      <c r="B55" s="54" t="s">
        <v>739</v>
      </c>
      <c r="C55" s="1442"/>
      <c r="D55" s="1442"/>
      <c r="E55" s="1442"/>
      <c r="F55" s="1442"/>
      <c r="G55" s="1442"/>
      <c r="H55" s="1442"/>
    </row>
    <row r="56" spans="1:8" ht="15.75" x14ac:dyDescent="0.25">
      <c r="A56" s="1509">
        <v>396</v>
      </c>
      <c r="B56" s="54" t="s">
        <v>757</v>
      </c>
      <c r="C56" s="1442"/>
      <c r="D56" s="1442"/>
      <c r="E56" s="1442"/>
      <c r="F56" s="1442"/>
      <c r="G56" s="1442"/>
      <c r="H56" s="1442"/>
    </row>
    <row r="57" spans="1:8" ht="15.75" x14ac:dyDescent="0.25">
      <c r="A57" s="1509">
        <v>397</v>
      </c>
      <c r="B57" s="54" t="s">
        <v>758</v>
      </c>
      <c r="C57" s="1442"/>
      <c r="D57" s="1442"/>
      <c r="E57" s="1442"/>
      <c r="F57" s="1442"/>
      <c r="G57" s="1442"/>
      <c r="H57" s="1442"/>
    </row>
    <row r="58" spans="1:8" ht="15.75" x14ac:dyDescent="0.25">
      <c r="A58" s="1509">
        <v>398</v>
      </c>
      <c r="B58" s="54" t="s">
        <v>740</v>
      </c>
      <c r="C58" s="1442"/>
      <c r="D58" s="1442"/>
      <c r="E58" s="1442"/>
      <c r="F58" s="1442"/>
      <c r="G58" s="1442"/>
      <c r="H58" s="1442"/>
    </row>
    <row r="60" spans="1:8" ht="15.75" x14ac:dyDescent="0.2">
      <c r="A60" s="1988" t="s">
        <v>759</v>
      </c>
      <c r="B60" s="1988"/>
      <c r="C60" s="1988"/>
      <c r="D60" s="1988"/>
      <c r="E60" s="1988"/>
      <c r="F60" s="1988"/>
      <c r="G60" s="1988"/>
      <c r="H60" s="1988"/>
    </row>
    <row r="61" spans="1:8" ht="30" customHeight="1" x14ac:dyDescent="0.2">
      <c r="A61" s="1726" t="s">
        <v>760</v>
      </c>
      <c r="B61" s="1726"/>
      <c r="C61" s="1726"/>
      <c r="D61" s="1726"/>
      <c r="E61" s="1726"/>
      <c r="F61" s="1726"/>
      <c r="G61" s="1726"/>
      <c r="H61" s="1726"/>
    </row>
    <row r="62" spans="1:8" ht="9" customHeight="1" x14ac:dyDescent="0.2">
      <c r="A62" s="1241"/>
      <c r="B62" s="1442"/>
      <c r="C62" s="1442"/>
      <c r="D62" s="1442"/>
      <c r="E62" s="1442"/>
      <c r="F62" s="1442"/>
      <c r="G62" s="1442"/>
      <c r="H62" s="1442"/>
    </row>
    <row r="63" spans="1:8" ht="15.75" x14ac:dyDescent="0.2">
      <c r="A63" s="1988" t="s">
        <v>761</v>
      </c>
      <c r="B63" s="1988"/>
      <c r="C63" s="1988"/>
      <c r="D63" s="1988"/>
      <c r="E63" s="1988"/>
      <c r="F63" s="1988"/>
      <c r="G63" s="1988"/>
      <c r="H63" s="1988"/>
    </row>
    <row r="64" spans="1:8" ht="8.25" customHeight="1" x14ac:dyDescent="0.2">
      <c r="A64" s="1241"/>
      <c r="B64" s="1442"/>
      <c r="C64" s="1442"/>
      <c r="D64" s="1442"/>
      <c r="E64" s="1442"/>
      <c r="F64" s="1442"/>
      <c r="G64" s="1442"/>
      <c r="H64" s="1442"/>
    </row>
    <row r="65" spans="1:8" ht="15.75" x14ac:dyDescent="0.2">
      <c r="A65" s="1988" t="s">
        <v>762</v>
      </c>
      <c r="B65" s="1988"/>
      <c r="C65" s="1988"/>
      <c r="D65" s="1988"/>
      <c r="E65" s="1988"/>
      <c r="F65" s="1988"/>
      <c r="G65" s="1988"/>
      <c r="H65" s="1988"/>
    </row>
    <row r="66" spans="1:8" ht="51" customHeight="1" x14ac:dyDescent="0.2">
      <c r="A66" s="1726" t="s">
        <v>763</v>
      </c>
      <c r="B66" s="1726"/>
      <c r="C66" s="1726"/>
      <c r="D66" s="1726"/>
      <c r="E66" s="1726"/>
      <c r="F66" s="1726"/>
      <c r="G66" s="1726"/>
      <c r="H66" s="1726"/>
    </row>
    <row r="67" spans="1:8" ht="9" customHeight="1" x14ac:dyDescent="0.2">
      <c r="A67" s="1241"/>
      <c r="B67" s="1442"/>
      <c r="C67" s="1442"/>
      <c r="D67" s="1442"/>
      <c r="E67" s="1442"/>
      <c r="F67" s="1442"/>
      <c r="G67" s="1442"/>
      <c r="H67" s="1442"/>
    </row>
    <row r="68" spans="1:8" ht="15.75" x14ac:dyDescent="0.2">
      <c r="A68" s="1988" t="s">
        <v>764</v>
      </c>
      <c r="B68" s="1988"/>
      <c r="C68" s="1988"/>
      <c r="D68" s="1988"/>
      <c r="E68" s="1988"/>
      <c r="F68" s="1988"/>
      <c r="G68" s="1988"/>
      <c r="H68" s="1988"/>
    </row>
    <row r="69" spans="1:8" ht="8.25" customHeight="1" x14ac:dyDescent="0.2">
      <c r="A69" s="1241"/>
      <c r="B69" s="1442"/>
      <c r="C69" s="1442"/>
      <c r="D69" s="1442"/>
      <c r="E69" s="1442"/>
      <c r="F69" s="1442"/>
      <c r="G69" s="1442"/>
      <c r="H69" s="1442"/>
    </row>
    <row r="70" spans="1:8" ht="15.75" x14ac:dyDescent="0.2">
      <c r="A70" s="1988" t="s">
        <v>765</v>
      </c>
      <c r="B70" s="1988"/>
      <c r="C70" s="1988"/>
      <c r="D70" s="1988"/>
      <c r="E70" s="1988"/>
      <c r="F70" s="1988"/>
      <c r="G70" s="1988"/>
      <c r="H70" s="1988"/>
    </row>
    <row r="71" spans="1:8" ht="36.75" customHeight="1" x14ac:dyDescent="0.2">
      <c r="A71" s="1726" t="s">
        <v>766</v>
      </c>
      <c r="B71" s="1726"/>
      <c r="C71" s="1726"/>
      <c r="D71" s="1726"/>
      <c r="E71" s="1726"/>
      <c r="F71" s="1726"/>
      <c r="G71" s="1726"/>
      <c r="H71" s="1726"/>
    </row>
    <row r="72" spans="1:8" ht="12" customHeight="1" x14ac:dyDescent="0.2">
      <c r="A72" s="1241"/>
      <c r="B72" s="1442"/>
      <c r="C72" s="1442"/>
      <c r="D72" s="1442"/>
      <c r="E72" s="1442"/>
      <c r="F72" s="1442"/>
      <c r="G72" s="1442"/>
      <c r="H72" s="1442"/>
    </row>
    <row r="73" spans="1:8" ht="15.75" x14ac:dyDescent="0.2">
      <c r="A73" s="1988" t="s">
        <v>767</v>
      </c>
      <c r="B73" s="1988"/>
      <c r="C73" s="1988"/>
      <c r="D73" s="1988"/>
      <c r="E73" s="1988"/>
      <c r="F73" s="1988"/>
      <c r="G73" s="1988"/>
      <c r="H73" s="1988"/>
    </row>
    <row r="74" spans="1:8" ht="37.5" customHeight="1" x14ac:dyDescent="0.2">
      <c r="A74" s="1726" t="s">
        <v>768</v>
      </c>
      <c r="B74" s="1726"/>
      <c r="C74" s="1726"/>
      <c r="D74" s="1726"/>
      <c r="E74" s="1726"/>
      <c r="F74" s="1726"/>
      <c r="G74" s="1726"/>
      <c r="H74" s="1726"/>
    </row>
    <row r="75" spans="1:8" ht="15.75" x14ac:dyDescent="0.2">
      <c r="A75" s="1241"/>
      <c r="B75" s="1442"/>
      <c r="C75" s="1442"/>
      <c r="D75" s="1442"/>
      <c r="E75" s="1442"/>
      <c r="F75" s="1442"/>
      <c r="G75" s="1442"/>
      <c r="H75" s="1442"/>
    </row>
    <row r="76" spans="1:8" ht="15.75" x14ac:dyDescent="0.2">
      <c r="A76" s="1988" t="s">
        <v>769</v>
      </c>
      <c r="B76" s="1988"/>
      <c r="C76" s="1988"/>
      <c r="D76" s="1988"/>
      <c r="E76" s="1988"/>
      <c r="F76" s="1988"/>
      <c r="G76" s="1988"/>
      <c r="H76" s="1988"/>
    </row>
    <row r="77" spans="1:8" ht="33.75" customHeight="1" x14ac:dyDescent="0.2">
      <c r="A77" s="1726" t="s">
        <v>770</v>
      </c>
      <c r="B77" s="1726"/>
      <c r="C77" s="1726"/>
      <c r="D77" s="1726"/>
      <c r="E77" s="1726"/>
      <c r="F77" s="1726"/>
      <c r="G77" s="1726"/>
      <c r="H77" s="1726"/>
    </row>
    <row r="78" spans="1:8" ht="15.75" x14ac:dyDescent="0.2">
      <c r="A78" s="1241"/>
      <c r="B78" s="1442"/>
      <c r="C78" s="1442"/>
      <c r="D78" s="1442"/>
      <c r="E78" s="1442"/>
      <c r="F78" s="1442"/>
      <c r="G78" s="1442"/>
      <c r="H78" s="1442"/>
    </row>
    <row r="79" spans="1:8" ht="15.75" x14ac:dyDescent="0.2">
      <c r="A79" s="1988" t="s">
        <v>771</v>
      </c>
      <c r="B79" s="1988"/>
      <c r="C79" s="1988"/>
      <c r="D79" s="1988"/>
      <c r="E79" s="1988"/>
      <c r="F79" s="1988"/>
      <c r="G79" s="1988"/>
      <c r="H79" s="1988"/>
    </row>
    <row r="80" spans="1:8" ht="34.5" customHeight="1" x14ac:dyDescent="0.2">
      <c r="A80" s="1726" t="s">
        <v>772</v>
      </c>
      <c r="B80" s="1726"/>
      <c r="C80" s="1726"/>
      <c r="D80" s="1726"/>
      <c r="E80" s="1726"/>
      <c r="F80" s="1726"/>
      <c r="G80" s="1726"/>
      <c r="H80" s="1726"/>
    </row>
    <row r="81" spans="1:8" ht="15.75" x14ac:dyDescent="0.2">
      <c r="A81" s="1241"/>
      <c r="B81" s="1442"/>
      <c r="C81" s="1442"/>
      <c r="D81" s="1442"/>
      <c r="E81" s="1442"/>
      <c r="F81" s="1442"/>
      <c r="G81" s="1442"/>
      <c r="H81" s="1442"/>
    </row>
    <row r="82" spans="1:8" ht="15.75" x14ac:dyDescent="0.2">
      <c r="A82" s="1988" t="s">
        <v>773</v>
      </c>
      <c r="B82" s="1988"/>
      <c r="C82" s="1988"/>
      <c r="D82" s="1988"/>
      <c r="E82" s="1988"/>
      <c r="F82" s="1988"/>
      <c r="G82" s="1988"/>
      <c r="H82" s="1988"/>
    </row>
    <row r="83" spans="1:8" ht="40.5" customHeight="1" x14ac:dyDescent="0.2">
      <c r="A83" s="1726" t="s">
        <v>774</v>
      </c>
      <c r="B83" s="1726"/>
      <c r="C83" s="1726"/>
      <c r="D83" s="1726"/>
      <c r="E83" s="1726"/>
      <c r="F83" s="1726"/>
      <c r="G83" s="1726"/>
      <c r="H83" s="1726"/>
    </row>
    <row r="84" spans="1:8" ht="15.75" x14ac:dyDescent="0.2">
      <c r="A84" s="1240"/>
      <c r="B84" s="1442"/>
      <c r="C84" s="1442"/>
      <c r="D84" s="1442"/>
      <c r="E84" s="1442"/>
      <c r="F84" s="1442"/>
      <c r="G84" s="1442"/>
      <c r="H84" s="1442"/>
    </row>
  </sheetData>
  <mergeCells count="43">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B22:H22"/>
    <mergeCell ref="B46:H46"/>
    <mergeCell ref="B48:H48"/>
    <mergeCell ref="B42:H42"/>
    <mergeCell ref="B37:H37"/>
    <mergeCell ref="B38:H38"/>
    <mergeCell ref="B39:H39"/>
    <mergeCell ref="B44:H44"/>
    <mergeCell ref="B40:H40"/>
    <mergeCell ref="B41:H41"/>
    <mergeCell ref="B45:H45"/>
    <mergeCell ref="A60:H60"/>
    <mergeCell ref="A61:H61"/>
    <mergeCell ref="A63:H63"/>
    <mergeCell ref="A65:H65"/>
    <mergeCell ref="A68:H68"/>
    <mergeCell ref="A66:H6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7"/>
  <sheetViews>
    <sheetView zoomScale="68" zoomScaleNormal="68" workbookViewId="0">
      <pane xSplit="5" ySplit="7" topLeftCell="F8" activePane="bottomRight" state="frozen"/>
      <selection pane="topRight" activeCell="F1" sqref="F1"/>
      <selection pane="bottomLeft" activeCell="A8" sqref="A8"/>
      <selection pane="bottomRight" activeCell="D23" sqref="D23"/>
    </sheetView>
  </sheetViews>
  <sheetFormatPr defaultColWidth="19" defaultRowHeight="12.75" x14ac:dyDescent="0.2"/>
  <cols>
    <col min="1" max="1" width="5.75" style="46" customWidth="1"/>
    <col min="2" max="3" width="6.625" style="46" customWidth="1"/>
    <col min="4" max="4" width="35.75" style="46" customWidth="1"/>
    <col min="5" max="5" width="8.625" style="46" customWidth="1"/>
    <col min="6" max="16" width="16.5" style="46" customWidth="1"/>
    <col min="17" max="16384" width="19" style="46"/>
  </cols>
  <sheetData>
    <row r="1" spans="1:16" ht="14.25" customHeight="1" x14ac:dyDescent="0.25">
      <c r="A1" s="1999" t="s">
        <v>775</v>
      </c>
      <c r="B1" s="1999"/>
      <c r="C1" s="1999"/>
      <c r="D1" s="1810" t="s">
        <v>1382</v>
      </c>
      <c r="E1" s="1810"/>
      <c r="F1" s="1810"/>
      <c r="G1" s="880"/>
      <c r="H1" s="880"/>
      <c r="I1" s="1364" t="s">
        <v>660</v>
      </c>
      <c r="J1" s="1364"/>
      <c r="K1" s="1538">
        <v>43830</v>
      </c>
      <c r="L1" s="1511"/>
      <c r="M1" s="1992" t="s">
        <v>776</v>
      </c>
      <c r="N1" s="1992"/>
      <c r="O1" s="881"/>
      <c r="P1" s="883"/>
    </row>
    <row r="2" spans="1:16" ht="14.25" customHeight="1" x14ac:dyDescent="0.2">
      <c r="A2" s="880"/>
      <c r="B2" s="879"/>
      <c r="C2" s="879"/>
      <c r="D2" s="879"/>
      <c r="E2" s="879"/>
      <c r="F2" s="879"/>
      <c r="G2" s="879"/>
      <c r="H2" s="879"/>
      <c r="I2" s="879"/>
      <c r="J2" s="879"/>
      <c r="K2" s="879"/>
      <c r="L2" s="879"/>
      <c r="M2" s="47"/>
      <c r="N2" s="47"/>
      <c r="O2" s="1512"/>
      <c r="P2" s="880"/>
    </row>
    <row r="3" spans="1:16" ht="15" customHeight="1" x14ac:dyDescent="0.2">
      <c r="A3" s="879" t="s">
        <v>226</v>
      </c>
      <c r="B3" s="764"/>
      <c r="C3" s="764"/>
      <c r="D3" s="880"/>
      <c r="E3" s="48"/>
      <c r="F3" s="48"/>
      <c r="G3" s="48"/>
      <c r="H3" s="48"/>
      <c r="I3" s="48"/>
      <c r="J3" s="48"/>
      <c r="K3" s="48"/>
      <c r="L3" s="48"/>
      <c r="M3" s="1998" t="s">
        <v>777</v>
      </c>
      <c r="N3" s="1998"/>
      <c r="O3" s="1998"/>
      <c r="P3" s="880"/>
    </row>
    <row r="4" spans="1:16" ht="13.5" thickBot="1" x14ac:dyDescent="0.25">
      <c r="A4" s="2000" t="s">
        <v>778</v>
      </c>
      <c r="B4" s="2000"/>
      <c r="C4" s="2000"/>
      <c r="D4" s="2000"/>
      <c r="E4" s="2000"/>
      <c r="F4" s="2000"/>
      <c r="G4" s="2000"/>
      <c r="H4" s="2000"/>
      <c r="I4" s="882"/>
      <c r="J4" s="882"/>
      <c r="K4" s="882"/>
      <c r="L4" s="882"/>
      <c r="M4" s="1003" t="s">
        <v>779</v>
      </c>
      <c r="N4" s="763"/>
      <c r="O4" s="763"/>
      <c r="P4" s="884"/>
    </row>
    <row r="5" spans="1:16" s="616" customFormat="1" ht="31.5" customHeight="1" thickTop="1" thickBot="1" x14ac:dyDescent="0.3">
      <c r="A5" s="717"/>
      <c r="B5" s="1993" t="s">
        <v>780</v>
      </c>
      <c r="C5" s="1994"/>
      <c r="D5" s="1995"/>
      <c r="E5" s="718" t="s">
        <v>781</v>
      </c>
      <c r="F5" s="892" t="s">
        <v>782</v>
      </c>
      <c r="G5" s="718" t="s">
        <v>783</v>
      </c>
      <c r="H5" s="718" t="s">
        <v>784</v>
      </c>
      <c r="I5" s="718" t="s">
        <v>785</v>
      </c>
      <c r="J5" s="718" t="s">
        <v>786</v>
      </c>
      <c r="K5" s="718" t="s">
        <v>787</v>
      </c>
      <c r="L5" s="718" t="s">
        <v>788</v>
      </c>
      <c r="M5" s="893" t="s">
        <v>789</v>
      </c>
      <c r="N5" s="893" t="s">
        <v>790</v>
      </c>
      <c r="O5" s="894" t="s">
        <v>791</v>
      </c>
      <c r="P5" s="894" t="s">
        <v>792</v>
      </c>
    </row>
    <row r="6" spans="1:16" s="616" customFormat="1" ht="60.75" customHeight="1" thickTop="1" thickBot="1" x14ac:dyDescent="0.3">
      <c r="A6" s="886" t="s">
        <v>352</v>
      </c>
      <c r="B6" s="1879" t="s">
        <v>536</v>
      </c>
      <c r="C6" s="1880"/>
      <c r="D6" s="886" t="s">
        <v>793</v>
      </c>
      <c r="E6" s="886" t="s">
        <v>794</v>
      </c>
      <c r="F6" s="887" t="s">
        <v>795</v>
      </c>
      <c r="G6" s="886" t="s">
        <v>796</v>
      </c>
      <c r="H6" s="886" t="s">
        <v>797</v>
      </c>
      <c r="I6" s="886" t="s">
        <v>798</v>
      </c>
      <c r="J6" s="886" t="s">
        <v>799</v>
      </c>
      <c r="K6" s="886" t="s">
        <v>800</v>
      </c>
      <c r="L6" s="886" t="s">
        <v>801</v>
      </c>
      <c r="M6" s="886" t="s">
        <v>802</v>
      </c>
      <c r="N6" s="886" t="s">
        <v>803</v>
      </c>
      <c r="O6" s="886" t="s">
        <v>804</v>
      </c>
      <c r="P6" s="886" t="s">
        <v>805</v>
      </c>
    </row>
    <row r="7" spans="1:16" s="616" customFormat="1" ht="39.75" thickTop="1" thickBot="1" x14ac:dyDescent="0.3">
      <c r="A7" s="719"/>
      <c r="B7" s="672" t="s">
        <v>254</v>
      </c>
      <c r="C7" s="672" t="s">
        <v>255</v>
      </c>
      <c r="D7" s="888"/>
      <c r="E7" s="889"/>
      <c r="F7" s="890"/>
      <c r="G7" s="891"/>
      <c r="H7" s="891"/>
      <c r="I7" s="891"/>
      <c r="J7" s="889" t="s">
        <v>806</v>
      </c>
      <c r="K7" s="889" t="s">
        <v>807</v>
      </c>
      <c r="L7" s="889" t="s">
        <v>808</v>
      </c>
      <c r="M7" s="889" t="s">
        <v>809</v>
      </c>
      <c r="N7" s="889" t="s">
        <v>810</v>
      </c>
      <c r="O7" s="889" t="s">
        <v>811</v>
      </c>
      <c r="P7" s="891"/>
    </row>
    <row r="8" spans="1:16" s="616" customFormat="1" ht="18" customHeight="1" thickTop="1" thickBot="1" x14ac:dyDescent="0.3">
      <c r="A8" s="1996"/>
      <c r="B8" s="765"/>
      <c r="C8" s="765"/>
      <c r="D8" s="772" t="s">
        <v>812</v>
      </c>
      <c r="E8" s="617"/>
      <c r="F8" s="720"/>
      <c r="G8" s="618"/>
      <c r="H8" s="721"/>
      <c r="I8" s="721"/>
      <c r="J8" s="721" t="str">
        <f>IF(H8+I8=0,"",H8+I8)</f>
        <v/>
      </c>
      <c r="K8" s="618"/>
      <c r="L8" s="618"/>
      <c r="M8" s="721" t="str">
        <f t="shared" ref="M8:M15" si="0">IF(G8=0,"",J8/G8)</f>
        <v/>
      </c>
      <c r="N8" s="722" t="str">
        <f>IF(M8="","",M8*K8)</f>
        <v/>
      </c>
      <c r="O8" s="722" t="str">
        <f t="shared" ref="O8:O15" si="1">IF(J8="","",J8-N8)</f>
        <v/>
      </c>
      <c r="P8" s="722"/>
    </row>
    <row r="9" spans="1:16" s="616" customFormat="1" ht="15" customHeight="1" thickTop="1" thickBot="1" x14ac:dyDescent="0.3">
      <c r="A9" s="1997"/>
      <c r="B9" s="766"/>
      <c r="C9" s="766"/>
      <c r="D9" s="748" t="s">
        <v>813</v>
      </c>
      <c r="E9" s="750" t="s">
        <v>814</v>
      </c>
      <c r="F9" s="720" t="s">
        <v>586</v>
      </c>
      <c r="G9" s="618"/>
      <c r="H9" s="723"/>
      <c r="I9" s="723"/>
      <c r="J9" s="721" t="str">
        <f>IF(H9+I9=0,"",H9+I9)</f>
        <v/>
      </c>
      <c r="K9" s="618"/>
      <c r="L9" s="618"/>
      <c r="M9" s="721" t="str">
        <f t="shared" si="0"/>
        <v/>
      </c>
      <c r="N9" s="722" t="str">
        <f t="shared" ref="N9:N15" si="2">IF(J9="","",M9*K9)</f>
        <v/>
      </c>
      <c r="O9" s="722" t="str">
        <f t="shared" si="1"/>
        <v/>
      </c>
      <c r="P9" s="724"/>
    </row>
    <row r="10" spans="1:16" s="616" customFormat="1" ht="15" customHeight="1" thickTop="1" thickBot="1" x14ac:dyDescent="0.3">
      <c r="A10" s="1997"/>
      <c r="B10" s="766"/>
      <c r="C10" s="766"/>
      <c r="D10" s="748" t="s">
        <v>815</v>
      </c>
      <c r="E10" s="750" t="s">
        <v>814</v>
      </c>
      <c r="F10" s="720"/>
      <c r="G10" s="618"/>
      <c r="H10" s="723"/>
      <c r="I10" s="723"/>
      <c r="J10" s="721" t="str">
        <f t="shared" ref="J10:J15" si="3">IF(H10+I10=0,"",H10+I10)</f>
        <v/>
      </c>
      <c r="K10" s="618"/>
      <c r="L10" s="618"/>
      <c r="M10" s="721" t="str">
        <f t="shared" si="0"/>
        <v/>
      </c>
      <c r="N10" s="722" t="str">
        <f t="shared" si="2"/>
        <v/>
      </c>
      <c r="O10" s="722" t="str">
        <f t="shared" si="1"/>
        <v/>
      </c>
      <c r="P10" s="724"/>
    </row>
    <row r="11" spans="1:16" s="616" customFormat="1" ht="15" customHeight="1" thickTop="1" thickBot="1" x14ac:dyDescent="0.3">
      <c r="A11" s="1997"/>
      <c r="B11" s="766"/>
      <c r="C11" s="766"/>
      <c r="D11" s="748" t="s">
        <v>816</v>
      </c>
      <c r="E11" s="750" t="s">
        <v>814</v>
      </c>
      <c r="F11" s="720"/>
      <c r="G11" s="618"/>
      <c r="H11" s="723"/>
      <c r="I11" s="723"/>
      <c r="J11" s="721" t="str">
        <f t="shared" si="3"/>
        <v/>
      </c>
      <c r="K11" s="618"/>
      <c r="L11" s="618"/>
      <c r="M11" s="721" t="str">
        <f t="shared" si="0"/>
        <v/>
      </c>
      <c r="N11" s="722" t="str">
        <f t="shared" si="2"/>
        <v/>
      </c>
      <c r="O11" s="722" t="str">
        <f t="shared" si="1"/>
        <v/>
      </c>
      <c r="P11" s="724"/>
    </row>
    <row r="12" spans="1:16" s="616" customFormat="1" ht="15" customHeight="1" thickTop="1" thickBot="1" x14ac:dyDescent="0.3">
      <c r="A12" s="1997"/>
      <c r="B12" s="766"/>
      <c r="C12" s="766"/>
      <c r="D12" s="748" t="s">
        <v>817</v>
      </c>
      <c r="E12" s="750" t="s">
        <v>814</v>
      </c>
      <c r="F12" s="720"/>
      <c r="G12" s="618"/>
      <c r="H12" s="723"/>
      <c r="I12" s="723"/>
      <c r="J12" s="721" t="str">
        <f t="shared" si="3"/>
        <v/>
      </c>
      <c r="K12" s="618"/>
      <c r="L12" s="618"/>
      <c r="M12" s="721" t="str">
        <f t="shared" si="0"/>
        <v/>
      </c>
      <c r="N12" s="722" t="str">
        <f t="shared" si="2"/>
        <v/>
      </c>
      <c r="O12" s="722" t="str">
        <f t="shared" si="1"/>
        <v/>
      </c>
      <c r="P12" s="724"/>
    </row>
    <row r="13" spans="1:16" s="616" customFormat="1" ht="15" customHeight="1" thickTop="1" thickBot="1" x14ac:dyDescent="0.3">
      <c r="A13" s="1997"/>
      <c r="B13" s="766"/>
      <c r="C13" s="766"/>
      <c r="D13" s="748" t="s">
        <v>818</v>
      </c>
      <c r="E13" s="750" t="s">
        <v>814</v>
      </c>
      <c r="F13" s="720"/>
      <c r="G13" s="618"/>
      <c r="H13" s="723"/>
      <c r="I13" s="723"/>
      <c r="J13" s="721" t="str">
        <f t="shared" si="3"/>
        <v/>
      </c>
      <c r="K13" s="618"/>
      <c r="L13" s="618"/>
      <c r="M13" s="721" t="str">
        <f t="shared" si="0"/>
        <v/>
      </c>
      <c r="N13" s="722" t="str">
        <f t="shared" si="2"/>
        <v/>
      </c>
      <c r="O13" s="722" t="str">
        <f t="shared" si="1"/>
        <v/>
      </c>
      <c r="P13" s="724"/>
    </row>
    <row r="14" spans="1:16" s="616" customFormat="1" ht="15" customHeight="1" thickTop="1" thickBot="1" x14ac:dyDescent="0.3">
      <c r="A14" s="1997"/>
      <c r="B14" s="766"/>
      <c r="C14" s="766"/>
      <c r="D14" s="748" t="s">
        <v>819</v>
      </c>
      <c r="E14" s="750" t="s">
        <v>814</v>
      </c>
      <c r="F14" s="720"/>
      <c r="G14" s="618"/>
      <c r="H14" s="723"/>
      <c r="I14" s="723"/>
      <c r="J14" s="721" t="str">
        <f t="shared" si="3"/>
        <v/>
      </c>
      <c r="K14" s="618"/>
      <c r="L14" s="618"/>
      <c r="M14" s="721" t="str">
        <f t="shared" si="0"/>
        <v/>
      </c>
      <c r="N14" s="722" t="str">
        <f t="shared" si="2"/>
        <v/>
      </c>
      <c r="O14" s="722" t="str">
        <f t="shared" si="1"/>
        <v/>
      </c>
      <c r="P14" s="724"/>
    </row>
    <row r="15" spans="1:16" s="616" customFormat="1" ht="15" customHeight="1" thickTop="1" thickBot="1" x14ac:dyDescent="0.3">
      <c r="A15" s="1997"/>
      <c r="B15" s="766"/>
      <c r="C15" s="766"/>
      <c r="D15" s="748" t="s">
        <v>820</v>
      </c>
      <c r="E15" s="750" t="s">
        <v>814</v>
      </c>
      <c r="F15" s="720"/>
      <c r="G15" s="618"/>
      <c r="H15" s="723"/>
      <c r="I15" s="723"/>
      <c r="J15" s="721" t="str">
        <f t="shared" si="3"/>
        <v/>
      </c>
      <c r="K15" s="618"/>
      <c r="L15" s="618"/>
      <c r="M15" s="721" t="str">
        <f t="shared" si="0"/>
        <v/>
      </c>
      <c r="N15" s="722" t="str">
        <f t="shared" si="2"/>
        <v/>
      </c>
      <c r="O15" s="722" t="str">
        <f t="shared" si="1"/>
        <v/>
      </c>
      <c r="P15" s="724"/>
    </row>
    <row r="16" spans="1:16" s="616" customFormat="1" ht="15" customHeight="1" thickTop="1" thickBot="1" x14ac:dyDescent="0.3">
      <c r="A16" s="1510"/>
      <c r="B16" s="766"/>
      <c r="C16" s="766"/>
      <c r="D16" s="762" t="s">
        <v>821</v>
      </c>
      <c r="E16" s="750" t="s">
        <v>814</v>
      </c>
      <c r="F16" s="720"/>
      <c r="G16" s="618"/>
      <c r="H16" s="723"/>
      <c r="I16" s="723"/>
      <c r="J16" s="721"/>
      <c r="K16" s="618"/>
      <c r="L16" s="618"/>
      <c r="M16" s="721"/>
      <c r="N16" s="722"/>
      <c r="O16" s="722"/>
      <c r="P16" s="724"/>
    </row>
    <row r="17" spans="1:16" s="616" customFormat="1" ht="15" customHeight="1" thickTop="1" thickBot="1" x14ac:dyDescent="0.3">
      <c r="A17" s="1510"/>
      <c r="B17" s="766"/>
      <c r="C17" s="766"/>
      <c r="D17" s="762" t="s">
        <v>822</v>
      </c>
      <c r="E17" s="750" t="s">
        <v>814</v>
      </c>
      <c r="F17" s="720"/>
      <c r="G17" s="618"/>
      <c r="H17" s="723"/>
      <c r="I17" s="723"/>
      <c r="J17" s="721"/>
      <c r="K17" s="618"/>
      <c r="L17" s="618"/>
      <c r="M17" s="721"/>
      <c r="N17" s="722"/>
      <c r="O17" s="722"/>
      <c r="P17" s="724"/>
    </row>
    <row r="18" spans="1:16" s="616" customFormat="1" ht="15" customHeight="1" thickTop="1" thickBot="1" x14ac:dyDescent="0.3">
      <c r="A18" s="1510"/>
      <c r="B18" s="766"/>
      <c r="C18" s="766"/>
      <c r="D18" s="762" t="s">
        <v>823</v>
      </c>
      <c r="E18" s="750" t="s">
        <v>814</v>
      </c>
      <c r="F18" s="720"/>
      <c r="G18" s="618"/>
      <c r="H18" s="723"/>
      <c r="I18" s="723"/>
      <c r="J18" s="721"/>
      <c r="K18" s="618"/>
      <c r="L18" s="618"/>
      <c r="M18" s="721"/>
      <c r="N18" s="722"/>
      <c r="O18" s="722"/>
      <c r="P18" s="724"/>
    </row>
    <row r="19" spans="1:16" s="616" customFormat="1" ht="15" customHeight="1" thickTop="1" thickBot="1" x14ac:dyDescent="0.3">
      <c r="A19" s="1510"/>
      <c r="B19" s="766"/>
      <c r="C19" s="766"/>
      <c r="D19" s="762" t="s">
        <v>824</v>
      </c>
      <c r="E19" s="750" t="s">
        <v>814</v>
      </c>
      <c r="F19" s="720"/>
      <c r="G19" s="618"/>
      <c r="H19" s="723"/>
      <c r="I19" s="723"/>
      <c r="J19" s="721"/>
      <c r="K19" s="618"/>
      <c r="L19" s="618"/>
      <c r="M19" s="721"/>
      <c r="N19" s="722"/>
      <c r="O19" s="722"/>
      <c r="P19" s="724"/>
    </row>
    <row r="20" spans="1:16" s="616" customFormat="1" ht="20.25" thickTop="1" thickBot="1" x14ac:dyDescent="0.35">
      <c r="A20" s="725" t="s">
        <v>71</v>
      </c>
      <c r="B20" s="771">
        <v>303</v>
      </c>
      <c r="C20" s="771">
        <v>353</v>
      </c>
      <c r="D20" s="770" t="s">
        <v>722</v>
      </c>
      <c r="E20" s="1330"/>
      <c r="F20" s="1331"/>
      <c r="G20" s="1330"/>
      <c r="H20" s="1332"/>
      <c r="I20" s="1332"/>
      <c r="J20" s="1332"/>
      <c r="K20" s="1332"/>
      <c r="L20" s="1332"/>
      <c r="M20" s="1332"/>
      <c r="N20" s="1333"/>
      <c r="O20" s="1333"/>
      <c r="P20" s="1333"/>
    </row>
    <row r="21" spans="1:16" s="616" customFormat="1" ht="32.25" customHeight="1" thickTop="1" thickBot="1" x14ac:dyDescent="0.3">
      <c r="A21" s="726">
        <v>1.01</v>
      </c>
      <c r="B21" s="741"/>
      <c r="C21" s="741"/>
      <c r="D21" s="749" t="s">
        <v>112</v>
      </c>
      <c r="E21" s="751"/>
      <c r="F21" s="720"/>
      <c r="G21" s="727"/>
      <c r="H21" s="728"/>
      <c r="I21" s="729"/>
      <c r="J21" s="730"/>
      <c r="K21" s="727"/>
      <c r="L21" s="727"/>
      <c r="M21" s="730"/>
      <c r="N21" s="731"/>
      <c r="O21" s="731"/>
      <c r="P21" s="732"/>
    </row>
    <row r="22" spans="1:16" s="616" customFormat="1" ht="32.25" customHeight="1" thickTop="1" thickBot="1" x14ac:dyDescent="0.3">
      <c r="A22" s="733">
        <v>1.02</v>
      </c>
      <c r="B22" s="767"/>
      <c r="C22" s="767"/>
      <c r="D22" s="749" t="s">
        <v>112</v>
      </c>
      <c r="E22" s="751"/>
      <c r="F22" s="720"/>
      <c r="G22" s="727"/>
      <c r="H22" s="728"/>
      <c r="I22" s="729"/>
      <c r="J22" s="730"/>
      <c r="K22" s="727"/>
      <c r="L22" s="727"/>
      <c r="M22" s="730"/>
      <c r="N22" s="731"/>
      <c r="O22" s="731"/>
      <c r="P22" s="732"/>
    </row>
    <row r="23" spans="1:16" s="616" customFormat="1" ht="32.25" customHeight="1" thickTop="1" thickBot="1" x14ac:dyDescent="0.3">
      <c r="A23" s="726">
        <v>1.03</v>
      </c>
      <c r="B23" s="741"/>
      <c r="C23" s="741"/>
      <c r="D23" s="749" t="s">
        <v>112</v>
      </c>
      <c r="E23" s="751"/>
      <c r="F23" s="720"/>
      <c r="G23" s="727"/>
      <c r="H23" s="728"/>
      <c r="I23" s="729"/>
      <c r="J23" s="730"/>
      <c r="K23" s="727"/>
      <c r="L23" s="727"/>
      <c r="M23" s="730"/>
      <c r="N23" s="731"/>
      <c r="O23" s="731"/>
      <c r="P23" s="732"/>
    </row>
    <row r="24" spans="1:16" s="616" customFormat="1" ht="20.25" thickTop="1" thickBot="1" x14ac:dyDescent="0.35">
      <c r="A24" s="725" t="s">
        <v>73</v>
      </c>
      <c r="B24" s="771">
        <v>304</v>
      </c>
      <c r="C24" s="771">
        <v>354</v>
      </c>
      <c r="D24" s="773" t="s">
        <v>825</v>
      </c>
      <c r="E24" s="1330"/>
      <c r="F24" s="1331"/>
      <c r="G24" s="1330"/>
      <c r="H24" s="1334"/>
      <c r="I24" s="1332"/>
      <c r="J24" s="1332"/>
      <c r="K24" s="1332"/>
      <c r="L24" s="1332"/>
      <c r="M24" s="1332"/>
      <c r="N24" s="1333"/>
      <c r="O24" s="1333"/>
      <c r="P24" s="1333"/>
    </row>
    <row r="25" spans="1:16" s="616" customFormat="1" ht="32.25" customHeight="1" thickTop="1" thickBot="1" x14ac:dyDescent="0.3">
      <c r="A25" s="734">
        <v>2.0099999999999998</v>
      </c>
      <c r="B25" s="768"/>
      <c r="C25" s="768"/>
      <c r="D25" s="747"/>
      <c r="E25" s="617"/>
      <c r="F25" s="720"/>
      <c r="G25" s="727"/>
      <c r="H25" s="728"/>
      <c r="I25" s="729"/>
      <c r="J25" s="730"/>
      <c r="K25" s="727"/>
      <c r="L25" s="727"/>
      <c r="M25" s="730"/>
      <c r="N25" s="731"/>
      <c r="O25" s="731"/>
      <c r="P25" s="735"/>
    </row>
    <row r="26" spans="1:16" s="616" customFormat="1" ht="32.25" customHeight="1" thickTop="1" thickBot="1" x14ac:dyDescent="0.3">
      <c r="A26" s="736">
        <v>2.02</v>
      </c>
      <c r="B26" s="769"/>
      <c r="C26" s="769"/>
      <c r="D26" s="749"/>
      <c r="E26" s="617"/>
      <c r="F26" s="720"/>
      <c r="G26" s="727"/>
      <c r="H26" s="728"/>
      <c r="I26" s="729"/>
      <c r="J26" s="730"/>
      <c r="K26" s="727"/>
      <c r="L26" s="727"/>
      <c r="M26" s="730"/>
      <c r="N26" s="731"/>
      <c r="O26" s="731"/>
      <c r="P26" s="735"/>
    </row>
    <row r="27" spans="1:16" s="616" customFormat="1" ht="32.25" customHeight="1" thickTop="1" thickBot="1" x14ac:dyDescent="0.3">
      <c r="A27" s="726">
        <v>2.0299999999999998</v>
      </c>
      <c r="B27" s="741"/>
      <c r="C27" s="741"/>
      <c r="D27" s="749"/>
      <c r="E27" s="752"/>
      <c r="F27" s="720"/>
      <c r="G27" s="727"/>
      <c r="H27" s="728"/>
      <c r="I27" s="729"/>
      <c r="J27" s="730"/>
      <c r="K27" s="727"/>
      <c r="L27" s="727"/>
      <c r="M27" s="730"/>
      <c r="N27" s="731"/>
      <c r="O27" s="731"/>
      <c r="P27" s="735"/>
    </row>
    <row r="28" spans="1:16" s="616" customFormat="1" ht="40.5" customHeight="1" thickTop="1" thickBot="1" x14ac:dyDescent="0.35">
      <c r="A28" s="737" t="s">
        <v>75</v>
      </c>
      <c r="B28" s="774">
        <v>310</v>
      </c>
      <c r="C28" s="774">
        <v>355</v>
      </c>
      <c r="D28" s="778" t="s">
        <v>826</v>
      </c>
      <c r="E28" s="1330"/>
      <c r="F28" s="1335"/>
      <c r="G28" s="1336"/>
      <c r="H28" s="1337"/>
      <c r="I28" s="1338"/>
      <c r="J28" s="1338"/>
      <c r="K28" s="1338"/>
      <c r="L28" s="1338"/>
      <c r="M28" s="1338"/>
      <c r="N28" s="1340"/>
      <c r="O28" s="1340"/>
      <c r="P28" s="1340"/>
    </row>
    <row r="29" spans="1:16" s="616" customFormat="1" ht="32.25" customHeight="1" thickTop="1" thickBot="1" x14ac:dyDescent="0.35">
      <c r="A29" s="726">
        <v>3.01</v>
      </c>
      <c r="B29" s="775"/>
      <c r="C29" s="775"/>
      <c r="D29" s="776"/>
      <c r="E29" s="753"/>
      <c r="F29" s="720"/>
      <c r="G29" s="727"/>
      <c r="H29" s="728"/>
      <c r="I29" s="729"/>
      <c r="J29" s="730"/>
      <c r="K29" s="727"/>
      <c r="L29" s="727"/>
      <c r="M29" s="730"/>
      <c r="N29" s="731"/>
      <c r="O29" s="731"/>
      <c r="P29" s="735"/>
    </row>
    <row r="30" spans="1:16" s="616" customFormat="1" ht="32.25" customHeight="1" thickTop="1" thickBot="1" x14ac:dyDescent="0.35">
      <c r="A30" s="726">
        <v>3.02</v>
      </c>
      <c r="B30" s="775"/>
      <c r="C30" s="775"/>
      <c r="D30" s="776"/>
      <c r="E30" s="753"/>
      <c r="F30" s="720"/>
      <c r="G30" s="727"/>
      <c r="H30" s="728"/>
      <c r="I30" s="729"/>
      <c r="J30" s="730"/>
      <c r="K30" s="727"/>
      <c r="L30" s="727"/>
      <c r="M30" s="730"/>
      <c r="N30" s="731"/>
      <c r="O30" s="731"/>
      <c r="P30" s="735"/>
    </row>
    <row r="31" spans="1:16" s="616" customFormat="1" ht="32.25" customHeight="1" thickTop="1" thickBot="1" x14ac:dyDescent="0.35">
      <c r="A31" s="726">
        <v>3.03</v>
      </c>
      <c r="B31" s="775"/>
      <c r="C31" s="775"/>
      <c r="D31" s="776"/>
      <c r="E31" s="753"/>
      <c r="F31" s="720"/>
      <c r="G31" s="727"/>
      <c r="H31" s="728"/>
      <c r="I31" s="729"/>
      <c r="J31" s="730"/>
      <c r="K31" s="727"/>
      <c r="L31" s="727"/>
      <c r="M31" s="730"/>
      <c r="N31" s="731"/>
      <c r="O31" s="731"/>
      <c r="P31" s="735"/>
    </row>
    <row r="32" spans="1:16" s="616" customFormat="1" ht="20.25" thickTop="1" thickBot="1" x14ac:dyDescent="0.35">
      <c r="A32" s="737" t="s">
        <v>77</v>
      </c>
      <c r="B32" s="774">
        <v>331</v>
      </c>
      <c r="C32" s="774">
        <v>375</v>
      </c>
      <c r="D32" s="778" t="s">
        <v>751</v>
      </c>
      <c r="E32" s="1330"/>
      <c r="F32" s="1335"/>
      <c r="G32" s="1336"/>
      <c r="H32" s="1337"/>
      <c r="I32" s="1338"/>
      <c r="J32" s="1338"/>
      <c r="K32" s="1338"/>
      <c r="L32" s="1338"/>
      <c r="M32" s="1338"/>
      <c r="N32" s="1340"/>
      <c r="O32" s="1340"/>
      <c r="P32" s="1340"/>
    </row>
    <row r="33" spans="1:16" s="616" customFormat="1" ht="32.25" customHeight="1" thickTop="1" thickBot="1" x14ac:dyDescent="0.35">
      <c r="A33" s="726">
        <v>4.01</v>
      </c>
      <c r="B33" s="775"/>
      <c r="C33" s="775"/>
      <c r="D33" s="776" t="s">
        <v>1329</v>
      </c>
      <c r="E33" s="753"/>
      <c r="F33" s="720" t="s">
        <v>1330</v>
      </c>
      <c r="G33" s="727">
        <v>50</v>
      </c>
      <c r="H33" s="728"/>
      <c r="I33" s="729"/>
      <c r="J33" s="730">
        <v>711197</v>
      </c>
      <c r="K33" s="727"/>
      <c r="L33" s="727"/>
      <c r="M33" s="730">
        <f>J33/G33</f>
        <v>14223.94</v>
      </c>
      <c r="N33" s="731">
        <v>412115</v>
      </c>
      <c r="O33" s="731">
        <f>J33-N33</f>
        <v>299082</v>
      </c>
      <c r="P33" s="735">
        <v>0</v>
      </c>
    </row>
    <row r="34" spans="1:16" s="616" customFormat="1" ht="32.25" customHeight="1" thickTop="1" thickBot="1" x14ac:dyDescent="0.35">
      <c r="A34" s="726">
        <v>4.0199999999999996</v>
      </c>
      <c r="B34" s="775"/>
      <c r="C34" s="775"/>
      <c r="D34" s="776" t="s">
        <v>1331</v>
      </c>
      <c r="E34" s="753"/>
      <c r="F34" s="720"/>
      <c r="G34" s="727">
        <v>50</v>
      </c>
      <c r="H34" s="728"/>
      <c r="I34" s="729"/>
      <c r="J34" s="730">
        <f>13847</f>
        <v>13847</v>
      </c>
      <c r="K34" s="727"/>
      <c r="L34" s="727"/>
      <c r="M34" s="730">
        <f>J34/G34</f>
        <v>276.94</v>
      </c>
      <c r="N34" s="731">
        <f>5838</f>
        <v>5838</v>
      </c>
      <c r="O34" s="731">
        <f>J34-N34</f>
        <v>8009</v>
      </c>
      <c r="P34" s="735">
        <v>0</v>
      </c>
    </row>
    <row r="35" spans="1:16" s="616" customFormat="1" ht="32.25" customHeight="1" thickTop="1" thickBot="1" x14ac:dyDescent="0.35">
      <c r="A35" s="738">
        <v>4.03</v>
      </c>
      <c r="B35" s="777"/>
      <c r="C35" s="777"/>
      <c r="D35" s="776"/>
      <c r="E35" s="753"/>
      <c r="F35" s="720"/>
      <c r="G35" s="727"/>
      <c r="H35" s="728"/>
      <c r="I35" s="729"/>
      <c r="J35" s="730"/>
      <c r="K35" s="727"/>
      <c r="L35" s="727"/>
      <c r="M35" s="730"/>
      <c r="N35" s="731"/>
      <c r="O35" s="731"/>
      <c r="P35" s="735"/>
    </row>
    <row r="36" spans="1:16" s="616" customFormat="1" ht="20.25" thickTop="1" thickBot="1" x14ac:dyDescent="0.35">
      <c r="A36" s="737" t="s">
        <v>79</v>
      </c>
      <c r="B36" s="774">
        <v>333</v>
      </c>
      <c r="C36" s="774">
        <v>363</v>
      </c>
      <c r="D36" s="773" t="s">
        <v>747</v>
      </c>
      <c r="E36" s="1330"/>
      <c r="F36" s="1335"/>
      <c r="G36" s="1336"/>
      <c r="H36" s="1337"/>
      <c r="I36" s="1338"/>
      <c r="J36" s="1338"/>
      <c r="K36" s="1338"/>
      <c r="L36" s="1338"/>
      <c r="M36" s="1338"/>
      <c r="N36" s="1340"/>
      <c r="O36" s="1340"/>
      <c r="P36" s="1340"/>
    </row>
    <row r="37" spans="1:16" s="616" customFormat="1" ht="32.25" customHeight="1" thickTop="1" thickBot="1" x14ac:dyDescent="0.35">
      <c r="A37" s="726">
        <v>5.01</v>
      </c>
      <c r="B37" s="775"/>
      <c r="C37" s="775"/>
      <c r="D37" s="776" t="s">
        <v>1332</v>
      </c>
      <c r="E37" s="753"/>
      <c r="F37" s="720" t="s">
        <v>1330</v>
      </c>
      <c r="G37" s="727">
        <v>20</v>
      </c>
      <c r="H37" s="728"/>
      <c r="I37" s="729"/>
      <c r="J37" s="730">
        <v>81547</v>
      </c>
      <c r="K37" s="727"/>
      <c r="L37" s="727"/>
      <c r="M37" s="730">
        <f>J37/G37</f>
        <v>4077.35</v>
      </c>
      <c r="N37" s="731">
        <v>80183</v>
      </c>
      <c r="O37" s="731">
        <f>J37-N37</f>
        <v>1364</v>
      </c>
      <c r="P37" s="735">
        <v>0</v>
      </c>
    </row>
    <row r="38" spans="1:16" s="616" customFormat="1" ht="32.25" customHeight="1" thickTop="1" thickBot="1" x14ac:dyDescent="0.35">
      <c r="A38" s="726">
        <v>5.0199999999999996</v>
      </c>
      <c r="B38" s="775"/>
      <c r="C38" s="775"/>
      <c r="D38" s="776"/>
      <c r="E38" s="753"/>
      <c r="F38" s="720"/>
      <c r="G38" s="727"/>
      <c r="H38" s="728"/>
      <c r="I38" s="729"/>
      <c r="J38" s="730"/>
      <c r="K38" s="727"/>
      <c r="L38" s="727"/>
      <c r="M38" s="730"/>
      <c r="N38" s="731"/>
      <c r="O38" s="731"/>
      <c r="P38" s="735"/>
    </row>
    <row r="39" spans="1:16" s="616" customFormat="1" ht="32.25" customHeight="1" thickTop="1" thickBot="1" x14ac:dyDescent="0.35">
      <c r="A39" s="726">
        <v>5.03</v>
      </c>
      <c r="B39" s="775"/>
      <c r="C39" s="775"/>
      <c r="D39" s="776"/>
      <c r="E39" s="753"/>
      <c r="F39" s="720"/>
      <c r="G39" s="727"/>
      <c r="H39" s="728"/>
      <c r="I39" s="729"/>
      <c r="J39" s="730"/>
      <c r="K39" s="727"/>
      <c r="L39" s="727"/>
      <c r="M39" s="730"/>
      <c r="N39" s="731"/>
      <c r="O39" s="731"/>
      <c r="P39" s="735"/>
    </row>
    <row r="40" spans="1:16" s="616" customFormat="1" ht="20.25" thickTop="1" thickBot="1" x14ac:dyDescent="0.35">
      <c r="A40" s="725" t="s">
        <v>81</v>
      </c>
      <c r="B40" s="771">
        <v>340</v>
      </c>
      <c r="C40" s="771">
        <v>390</v>
      </c>
      <c r="D40" s="778" t="s">
        <v>734</v>
      </c>
      <c r="E40" s="1330"/>
      <c r="F40" s="1341"/>
      <c r="G40" s="1342"/>
      <c r="H40" s="1337"/>
      <c r="I40" s="1338"/>
      <c r="J40" s="1338"/>
      <c r="K40" s="1338"/>
      <c r="L40" s="1338"/>
      <c r="M40" s="1338"/>
      <c r="N40" s="1340"/>
      <c r="O40" s="1340"/>
      <c r="P40" s="1343"/>
    </row>
    <row r="41" spans="1:16" s="616" customFormat="1" ht="32.25" customHeight="1" thickTop="1" thickBot="1" x14ac:dyDescent="0.35">
      <c r="A41" s="726">
        <v>6.01</v>
      </c>
      <c r="B41" s="775"/>
      <c r="C41" s="775"/>
      <c r="D41" s="776" t="s">
        <v>1325</v>
      </c>
      <c r="E41" s="753"/>
      <c r="F41" s="739">
        <v>42795</v>
      </c>
      <c r="G41" s="740">
        <v>10</v>
      </c>
      <c r="H41" s="1681">
        <v>1390</v>
      </c>
      <c r="I41" s="729">
        <v>0</v>
      </c>
      <c r="J41" s="730">
        <f>H41-I41</f>
        <v>1390</v>
      </c>
      <c r="K41" s="727">
        <f>$K$1-F41</f>
        <v>1035</v>
      </c>
      <c r="L41" s="727">
        <f>(G41*365.25)-K41</f>
        <v>2617.5</v>
      </c>
      <c r="M41" s="730">
        <f>J41/G41</f>
        <v>139</v>
      </c>
      <c r="N41" s="731">
        <f>M41*K41/365.25</f>
        <v>393.88090349075975</v>
      </c>
      <c r="O41" s="731">
        <f>H41-N41</f>
        <v>996.11909650924031</v>
      </c>
      <c r="P41" s="735">
        <v>0</v>
      </c>
    </row>
    <row r="42" spans="1:16" s="616" customFormat="1" ht="32.25" customHeight="1" thickTop="1" thickBot="1" x14ac:dyDescent="0.35">
      <c r="A42" s="733">
        <v>6.02</v>
      </c>
      <c r="B42" s="779"/>
      <c r="C42" s="779"/>
      <c r="D42" s="776" t="s">
        <v>1325</v>
      </c>
      <c r="E42" s="753"/>
      <c r="F42" s="720">
        <v>42005</v>
      </c>
      <c r="G42" s="727">
        <v>10</v>
      </c>
      <c r="H42" s="1681">
        <v>3500</v>
      </c>
      <c r="I42" s="729">
        <v>0</v>
      </c>
      <c r="J42" s="730">
        <f>H42-I42</f>
        <v>3500</v>
      </c>
      <c r="K42" s="727">
        <f>$K$1-F42</f>
        <v>1825</v>
      </c>
      <c r="L42" s="727">
        <f>(G42*365.25)-K42</f>
        <v>1827.5</v>
      </c>
      <c r="M42" s="730">
        <f>J42/G42</f>
        <v>350</v>
      </c>
      <c r="N42" s="731">
        <f>M42*K42/365.25</f>
        <v>1748.8021902806297</v>
      </c>
      <c r="O42" s="731">
        <f>H42-N42</f>
        <v>1751.1978097193703</v>
      </c>
      <c r="P42" s="735">
        <v>0</v>
      </c>
    </row>
    <row r="43" spans="1:16" s="616" customFormat="1" ht="32.25" customHeight="1" thickTop="1" thickBot="1" x14ac:dyDescent="0.35">
      <c r="A43" s="726">
        <v>6.03</v>
      </c>
      <c r="B43" s="775"/>
      <c r="C43" s="775"/>
      <c r="D43" s="776"/>
      <c r="E43" s="753"/>
      <c r="F43" s="720"/>
      <c r="G43" s="727"/>
      <c r="H43" s="728"/>
      <c r="I43" s="729"/>
      <c r="J43" s="730"/>
      <c r="K43" s="727"/>
      <c r="L43" s="727"/>
      <c r="M43" s="730"/>
      <c r="N43" s="731"/>
      <c r="O43" s="731"/>
      <c r="P43" s="735"/>
    </row>
    <row r="44" spans="1:16" s="616" customFormat="1" ht="20.25" thickTop="1" thickBot="1" x14ac:dyDescent="0.35">
      <c r="A44" s="725" t="s">
        <v>83</v>
      </c>
      <c r="B44" s="771">
        <v>341</v>
      </c>
      <c r="C44" s="771">
        <v>391</v>
      </c>
      <c r="D44" s="773" t="s">
        <v>735</v>
      </c>
      <c r="E44" s="1330"/>
      <c r="F44" s="1335"/>
      <c r="G44" s="1336"/>
      <c r="H44" s="1337"/>
      <c r="I44" s="1338"/>
      <c r="J44" s="1338"/>
      <c r="K44" s="1338"/>
      <c r="L44" s="1338"/>
      <c r="M44" s="1338"/>
      <c r="N44" s="1340"/>
      <c r="O44" s="1340"/>
      <c r="P44" s="1340"/>
    </row>
    <row r="45" spans="1:16" s="616" customFormat="1" ht="32.25" customHeight="1" thickTop="1" thickBot="1" x14ac:dyDescent="0.35">
      <c r="A45" s="733">
        <v>7.01</v>
      </c>
      <c r="B45" s="779"/>
      <c r="C45" s="779"/>
      <c r="D45" s="1539">
        <v>41640</v>
      </c>
      <c r="E45" s="754"/>
      <c r="F45" s="720">
        <v>41640</v>
      </c>
      <c r="G45" s="727">
        <v>5</v>
      </c>
      <c r="H45" s="728">
        <v>30000</v>
      </c>
      <c r="I45" s="729">
        <v>0</v>
      </c>
      <c r="J45" s="730">
        <f>H45-I45</f>
        <v>30000</v>
      </c>
      <c r="K45" s="727"/>
      <c r="L45" s="727"/>
      <c r="M45" s="730"/>
      <c r="N45" s="731"/>
      <c r="O45" s="731"/>
      <c r="P45" s="735"/>
    </row>
    <row r="46" spans="1:16" s="616" customFormat="1" ht="32.25" customHeight="1" thickTop="1" thickBot="1" x14ac:dyDescent="0.35">
      <c r="A46" s="726">
        <v>7.02</v>
      </c>
      <c r="B46" s="775"/>
      <c r="C46" s="775"/>
      <c r="D46" s="776"/>
      <c r="E46" s="753"/>
      <c r="F46" s="720"/>
      <c r="G46" s="727"/>
      <c r="H46" s="728"/>
      <c r="I46" s="729"/>
      <c r="J46" s="730"/>
      <c r="K46" s="727"/>
      <c r="L46" s="727"/>
      <c r="M46" s="730"/>
      <c r="N46" s="731"/>
      <c r="O46" s="731"/>
      <c r="P46" s="735"/>
    </row>
    <row r="47" spans="1:16" s="616" customFormat="1" ht="32.25" customHeight="1" thickTop="1" thickBot="1" x14ac:dyDescent="0.35">
      <c r="A47" s="726">
        <v>7.03</v>
      </c>
      <c r="B47" s="775"/>
      <c r="C47" s="775"/>
      <c r="D47" s="776"/>
      <c r="E47" s="753"/>
      <c r="F47" s="720"/>
      <c r="G47" s="727"/>
      <c r="H47" s="728"/>
      <c r="I47" s="729"/>
      <c r="J47" s="730"/>
      <c r="K47" s="727"/>
      <c r="L47" s="727"/>
      <c r="M47" s="730"/>
      <c r="N47" s="731"/>
      <c r="O47" s="731"/>
      <c r="P47" s="735"/>
    </row>
    <row r="48" spans="1:16" s="616" customFormat="1" ht="20.25" thickTop="1" thickBot="1" x14ac:dyDescent="0.35">
      <c r="A48" s="737" t="s">
        <v>85</v>
      </c>
      <c r="B48" s="771" t="s">
        <v>736</v>
      </c>
      <c r="C48" s="771">
        <v>393</v>
      </c>
      <c r="D48" s="773" t="s">
        <v>737</v>
      </c>
      <c r="E48" s="1330"/>
      <c r="F48" s="1335"/>
      <c r="G48" s="1336"/>
      <c r="H48" s="1337"/>
      <c r="I48" s="1338"/>
      <c r="J48" s="1338"/>
      <c r="K48" s="1338"/>
      <c r="L48" s="1338"/>
      <c r="M48" s="1338"/>
      <c r="N48" s="1340"/>
      <c r="O48" s="1340"/>
      <c r="P48" s="1340"/>
    </row>
    <row r="49" spans="1:16" s="616" customFormat="1" ht="32.25" customHeight="1" thickTop="1" thickBot="1" x14ac:dyDescent="0.35">
      <c r="A49" s="726">
        <v>8.01</v>
      </c>
      <c r="B49" s="775"/>
      <c r="C49" s="775"/>
      <c r="D49" s="776" t="s">
        <v>737</v>
      </c>
      <c r="E49" s="755"/>
      <c r="F49" s="720">
        <v>41640</v>
      </c>
      <c r="G49" s="727">
        <v>15</v>
      </c>
      <c r="H49" s="1681">
        <v>15000</v>
      </c>
      <c r="I49" s="729">
        <v>0</v>
      </c>
      <c r="J49" s="730">
        <f>H49-I49</f>
        <v>15000</v>
      </c>
      <c r="K49" s="727">
        <f>$K$1-F49</f>
        <v>2190</v>
      </c>
      <c r="L49" s="727">
        <f>(G49*365.25)-K49</f>
        <v>3288.75</v>
      </c>
      <c r="M49" s="730">
        <f>J49/G49</f>
        <v>1000</v>
      </c>
      <c r="N49" s="731">
        <f>M49*K49/365.25</f>
        <v>5995.893223819302</v>
      </c>
      <c r="O49" s="731">
        <f>H49-N49</f>
        <v>9004.1067761806989</v>
      </c>
      <c r="P49" s="735">
        <v>0</v>
      </c>
    </row>
    <row r="50" spans="1:16" s="616" customFormat="1" ht="32.25" customHeight="1" thickTop="1" thickBot="1" x14ac:dyDescent="0.35">
      <c r="A50" s="726">
        <v>8.02</v>
      </c>
      <c r="B50" s="775"/>
      <c r="C50" s="775"/>
      <c r="D50" s="776"/>
      <c r="E50" s="755"/>
      <c r="F50" s="720"/>
      <c r="G50" s="727"/>
      <c r="H50" s="728"/>
      <c r="I50" s="729"/>
      <c r="J50" s="730"/>
      <c r="K50" s="727"/>
      <c r="L50" s="727"/>
      <c r="M50" s="730"/>
      <c r="N50" s="731"/>
      <c r="O50" s="731"/>
      <c r="P50" s="735"/>
    </row>
    <row r="51" spans="1:16" s="616" customFormat="1" ht="32.25" customHeight="1" thickTop="1" thickBot="1" x14ac:dyDescent="0.35">
      <c r="A51" s="726">
        <v>8.0299999999999994</v>
      </c>
      <c r="B51" s="775"/>
      <c r="C51" s="775"/>
      <c r="D51" s="776"/>
      <c r="E51" s="755"/>
      <c r="F51" s="720"/>
      <c r="G51" s="727"/>
      <c r="H51" s="728"/>
      <c r="I51" s="729"/>
      <c r="J51" s="730"/>
      <c r="K51" s="727"/>
      <c r="L51" s="727"/>
      <c r="M51" s="730"/>
      <c r="N51" s="731"/>
      <c r="O51" s="731"/>
      <c r="P51" s="735"/>
    </row>
    <row r="52" spans="1:16" s="616" customFormat="1" ht="20.25" thickTop="1" thickBot="1" x14ac:dyDescent="0.35">
      <c r="A52" s="737" t="s">
        <v>87</v>
      </c>
      <c r="B52" s="771">
        <v>344</v>
      </c>
      <c r="C52" s="774">
        <v>394</v>
      </c>
      <c r="D52" s="773" t="s">
        <v>738</v>
      </c>
      <c r="E52" s="1330"/>
      <c r="F52" s="1335"/>
      <c r="G52" s="1336"/>
      <c r="H52" s="1345"/>
      <c r="I52" s="1339"/>
      <c r="J52" s="1338"/>
      <c r="K52" s="1338"/>
      <c r="L52" s="1338"/>
      <c r="M52" s="1339"/>
      <c r="N52" s="1346"/>
      <c r="O52" s="1346"/>
      <c r="P52" s="1346"/>
    </row>
    <row r="53" spans="1:16" s="616" customFormat="1" ht="32.25" customHeight="1" thickTop="1" thickBot="1" x14ac:dyDescent="0.35">
      <c r="A53" s="726">
        <v>9.01</v>
      </c>
      <c r="B53" s="775"/>
      <c r="C53" s="775"/>
      <c r="D53" s="776"/>
      <c r="E53" s="755"/>
      <c r="F53" s="720"/>
      <c r="G53" s="727"/>
      <c r="H53" s="728"/>
      <c r="I53" s="729"/>
      <c r="J53" s="730"/>
      <c r="K53" s="727"/>
      <c r="L53" s="727"/>
      <c r="M53" s="730"/>
      <c r="N53" s="731"/>
      <c r="O53" s="731"/>
      <c r="P53" s="735"/>
    </row>
    <row r="54" spans="1:16" s="616" customFormat="1" ht="32.25" customHeight="1" thickTop="1" thickBot="1" x14ac:dyDescent="0.35">
      <c r="A54" s="726">
        <v>9.02</v>
      </c>
      <c r="B54" s="775"/>
      <c r="C54" s="775"/>
      <c r="D54" s="776"/>
      <c r="E54" s="755"/>
      <c r="F54" s="720"/>
      <c r="G54" s="727"/>
      <c r="H54" s="728"/>
      <c r="I54" s="729"/>
      <c r="J54" s="730"/>
      <c r="K54" s="727"/>
      <c r="L54" s="727"/>
      <c r="M54" s="730"/>
      <c r="N54" s="731"/>
      <c r="O54" s="731"/>
      <c r="P54" s="735"/>
    </row>
    <row r="55" spans="1:16" s="616" customFormat="1" ht="32.25" customHeight="1" thickTop="1" thickBot="1" x14ac:dyDescent="0.35">
      <c r="A55" s="738">
        <v>9.0299999999999994</v>
      </c>
      <c r="B55" s="777"/>
      <c r="C55" s="777"/>
      <c r="D55" s="776"/>
      <c r="E55" s="755"/>
      <c r="F55" s="720"/>
      <c r="G55" s="727"/>
      <c r="H55" s="728"/>
      <c r="I55" s="729"/>
      <c r="J55" s="730"/>
      <c r="K55" s="727"/>
      <c r="L55" s="727"/>
      <c r="M55" s="730"/>
      <c r="N55" s="731"/>
      <c r="O55" s="731"/>
      <c r="P55" s="735"/>
    </row>
    <row r="56" spans="1:16" s="616" customFormat="1" ht="40.5" customHeight="1" thickTop="1" thickBot="1" x14ac:dyDescent="0.35">
      <c r="A56" s="737" t="s">
        <v>89</v>
      </c>
      <c r="B56" s="771">
        <v>345</v>
      </c>
      <c r="C56" s="774">
        <v>395</v>
      </c>
      <c r="D56" s="778" t="s">
        <v>739</v>
      </c>
      <c r="E56" s="1330"/>
      <c r="F56" s="1335"/>
      <c r="G56" s="1336"/>
      <c r="H56" s="1337"/>
      <c r="I56" s="1338"/>
      <c r="J56" s="1338"/>
      <c r="K56" s="1338"/>
      <c r="L56" s="1338"/>
      <c r="M56" s="1339"/>
      <c r="N56" s="1346"/>
      <c r="O56" s="1346"/>
      <c r="P56" s="1346"/>
    </row>
    <row r="57" spans="1:16" s="616" customFormat="1" ht="32.25" customHeight="1" thickTop="1" thickBot="1" x14ac:dyDescent="0.35">
      <c r="A57" s="726">
        <v>10.01</v>
      </c>
      <c r="B57" s="775" t="s">
        <v>1323</v>
      </c>
      <c r="C57" s="775"/>
      <c r="D57" s="776" t="s">
        <v>1324</v>
      </c>
      <c r="E57" s="753"/>
      <c r="F57" s="720">
        <v>41275</v>
      </c>
      <c r="G57" s="727">
        <v>10</v>
      </c>
      <c r="H57" s="1681">
        <v>20000</v>
      </c>
      <c r="I57" s="729">
        <v>0</v>
      </c>
      <c r="J57" s="730">
        <f>H57-I57</f>
        <v>20000</v>
      </c>
      <c r="K57" s="727">
        <f>$K$1-F57</f>
        <v>2555</v>
      </c>
      <c r="L57" s="727">
        <f>(G57*365.25)-K57</f>
        <v>1097.5</v>
      </c>
      <c r="M57" s="730">
        <f>J57/G57</f>
        <v>2000</v>
      </c>
      <c r="N57" s="731">
        <f>M57*K57/365.25</f>
        <v>13990.417522245038</v>
      </c>
      <c r="O57" s="731">
        <f>H57-N57</f>
        <v>6009.5824777549624</v>
      </c>
      <c r="P57" s="735">
        <v>0</v>
      </c>
    </row>
    <row r="58" spans="1:16" s="616" customFormat="1" ht="32.25" customHeight="1" thickTop="1" thickBot="1" x14ac:dyDescent="0.35">
      <c r="A58" s="726">
        <v>10.02</v>
      </c>
      <c r="B58" s="775"/>
      <c r="C58" s="775"/>
      <c r="D58" s="776"/>
      <c r="E58" s="753"/>
      <c r="F58" s="720"/>
      <c r="G58" s="727"/>
      <c r="H58" s="728"/>
      <c r="I58" s="729"/>
      <c r="J58" s="730"/>
      <c r="K58" s="727"/>
      <c r="L58" s="727"/>
      <c r="M58" s="730"/>
      <c r="N58" s="731"/>
      <c r="O58" s="731"/>
      <c r="P58" s="735"/>
    </row>
    <row r="59" spans="1:16" s="616" customFormat="1" ht="32.25" customHeight="1" thickTop="1" thickBot="1" x14ac:dyDescent="0.35">
      <c r="A59" s="726">
        <v>10.029999999999999</v>
      </c>
      <c r="B59" s="775"/>
      <c r="C59" s="775"/>
      <c r="D59" s="776"/>
      <c r="E59" s="753"/>
      <c r="F59" s="720"/>
      <c r="G59" s="727"/>
      <c r="H59" s="728"/>
      <c r="I59" s="729"/>
      <c r="J59" s="730"/>
      <c r="K59" s="727"/>
      <c r="L59" s="727"/>
      <c r="M59" s="730"/>
      <c r="N59" s="731"/>
      <c r="O59" s="731"/>
      <c r="P59" s="735"/>
    </row>
    <row r="60" spans="1:16" s="616" customFormat="1" ht="20.25" thickTop="1" thickBot="1" x14ac:dyDescent="0.35">
      <c r="A60" s="725" t="s">
        <v>91</v>
      </c>
      <c r="B60" s="771">
        <v>348</v>
      </c>
      <c r="C60" s="771">
        <v>398</v>
      </c>
      <c r="D60" s="778" t="s">
        <v>740</v>
      </c>
      <c r="E60" s="1330"/>
      <c r="F60" s="1335"/>
      <c r="G60" s="1336"/>
      <c r="H60" s="1337"/>
      <c r="I60" s="1338"/>
      <c r="J60" s="1338"/>
      <c r="K60" s="1338"/>
      <c r="L60" s="1338"/>
      <c r="M60" s="1339"/>
      <c r="N60" s="1346"/>
      <c r="O60" s="1346"/>
      <c r="P60" s="1346"/>
    </row>
    <row r="61" spans="1:16" s="616" customFormat="1" ht="32.25" customHeight="1" thickTop="1" thickBot="1" x14ac:dyDescent="0.35">
      <c r="A61" s="726">
        <v>11.01</v>
      </c>
      <c r="B61" s="775"/>
      <c r="C61" s="775"/>
      <c r="D61" s="776"/>
      <c r="E61" s="756"/>
      <c r="F61" s="720"/>
      <c r="G61" s="727"/>
      <c r="H61" s="728"/>
      <c r="I61" s="729"/>
      <c r="J61" s="730"/>
      <c r="K61" s="727"/>
      <c r="L61" s="727"/>
      <c r="M61" s="730"/>
      <c r="N61" s="731"/>
      <c r="O61" s="731"/>
      <c r="P61" s="735"/>
    </row>
    <row r="62" spans="1:16" s="616" customFormat="1" ht="32.25" customHeight="1" thickTop="1" thickBot="1" x14ac:dyDescent="0.35">
      <c r="A62" s="733">
        <v>11.02</v>
      </c>
      <c r="B62" s="779"/>
      <c r="C62" s="779"/>
      <c r="D62" s="776"/>
      <c r="E62" s="756"/>
      <c r="F62" s="720"/>
      <c r="G62" s="727"/>
      <c r="H62" s="728"/>
      <c r="I62" s="729"/>
      <c r="J62" s="730"/>
      <c r="K62" s="727"/>
      <c r="L62" s="727"/>
      <c r="M62" s="730"/>
      <c r="N62" s="731"/>
      <c r="O62" s="731"/>
      <c r="P62" s="735"/>
    </row>
    <row r="63" spans="1:16" s="616" customFormat="1" ht="32.25" customHeight="1" thickTop="1" thickBot="1" x14ac:dyDescent="0.35">
      <c r="A63" s="726">
        <v>11.03</v>
      </c>
      <c r="B63" s="775"/>
      <c r="C63" s="775"/>
      <c r="D63" s="776"/>
      <c r="E63" s="756"/>
      <c r="F63" s="720"/>
      <c r="G63" s="727"/>
      <c r="H63" s="728"/>
      <c r="I63" s="729"/>
      <c r="J63" s="730"/>
      <c r="K63" s="727"/>
      <c r="L63" s="727"/>
      <c r="M63" s="730"/>
      <c r="N63" s="731"/>
      <c r="O63" s="731"/>
      <c r="P63" s="735"/>
    </row>
    <row r="64" spans="1:16" s="616" customFormat="1" ht="20.25" thickTop="1" thickBot="1" x14ac:dyDescent="0.35">
      <c r="A64" s="725" t="s">
        <v>93</v>
      </c>
      <c r="B64" s="771">
        <v>305</v>
      </c>
      <c r="C64" s="771"/>
      <c r="D64" s="778" t="s">
        <v>827</v>
      </c>
      <c r="E64" s="1330"/>
      <c r="F64" s="1335"/>
      <c r="G64" s="1336"/>
      <c r="H64" s="1337"/>
      <c r="I64" s="1338"/>
      <c r="J64" s="1338"/>
      <c r="K64" s="1338"/>
      <c r="L64" s="1338"/>
      <c r="M64" s="1339"/>
      <c r="N64" s="1346"/>
      <c r="O64" s="1346"/>
      <c r="P64" s="1346"/>
    </row>
    <row r="65" spans="1:16" s="616" customFormat="1" ht="32.25" customHeight="1" thickTop="1" thickBot="1" x14ac:dyDescent="0.35">
      <c r="A65" s="733">
        <v>12.01</v>
      </c>
      <c r="B65" s="779"/>
      <c r="C65" s="779"/>
      <c r="D65" s="776"/>
      <c r="E65" s="756"/>
      <c r="F65" s="720"/>
      <c r="G65" s="727"/>
      <c r="H65" s="728"/>
      <c r="I65" s="729"/>
      <c r="J65" s="730"/>
      <c r="K65" s="727"/>
      <c r="L65" s="727"/>
      <c r="M65" s="730"/>
      <c r="N65" s="731"/>
      <c r="O65" s="731"/>
      <c r="P65" s="735"/>
    </row>
    <row r="66" spans="1:16" s="616" customFormat="1" ht="20.25" thickTop="1" thickBot="1" x14ac:dyDescent="0.35">
      <c r="A66" s="726">
        <v>12.02</v>
      </c>
      <c r="B66" s="775"/>
      <c r="C66" s="775"/>
      <c r="D66" s="776"/>
      <c r="E66" s="756"/>
      <c r="F66" s="720"/>
      <c r="G66" s="727"/>
      <c r="H66" s="728"/>
      <c r="I66" s="729"/>
      <c r="J66" s="730"/>
      <c r="K66" s="727"/>
      <c r="L66" s="727"/>
      <c r="M66" s="730"/>
      <c r="N66" s="731"/>
      <c r="O66" s="731"/>
      <c r="P66" s="735"/>
    </row>
    <row r="67" spans="1:16" s="616" customFormat="1" ht="32.25" customHeight="1" thickTop="1" thickBot="1" x14ac:dyDescent="0.35">
      <c r="A67" s="726">
        <v>12.03</v>
      </c>
      <c r="B67" s="775"/>
      <c r="C67" s="775"/>
      <c r="D67" s="776"/>
      <c r="E67" s="753"/>
      <c r="F67" s="720"/>
      <c r="G67" s="727"/>
      <c r="H67" s="728"/>
      <c r="I67" s="729"/>
      <c r="J67" s="730"/>
      <c r="K67" s="727"/>
      <c r="L67" s="727"/>
      <c r="M67" s="730"/>
      <c r="N67" s="731"/>
      <c r="O67" s="731"/>
      <c r="P67" s="735"/>
    </row>
    <row r="68" spans="1:16" s="616" customFormat="1" ht="20.25" thickTop="1" thickBot="1" x14ac:dyDescent="0.35">
      <c r="A68" s="737" t="s">
        <v>828</v>
      </c>
      <c r="B68" s="774">
        <v>306</v>
      </c>
      <c r="C68" s="774"/>
      <c r="D68" s="773" t="s">
        <v>829</v>
      </c>
      <c r="E68" s="1330"/>
      <c r="F68" s="1335"/>
      <c r="G68" s="1336"/>
      <c r="H68" s="1337"/>
      <c r="I68" s="1338"/>
      <c r="J68" s="1338"/>
      <c r="K68" s="1338"/>
      <c r="L68" s="1338"/>
      <c r="M68" s="1339"/>
      <c r="N68" s="1346"/>
      <c r="O68" s="1346"/>
      <c r="P68" s="1346"/>
    </row>
    <row r="69" spans="1:16" s="616" customFormat="1" ht="32.25" customHeight="1" thickTop="1" thickBot="1" x14ac:dyDescent="0.35">
      <c r="A69" s="726">
        <v>13.01</v>
      </c>
      <c r="B69" s="775"/>
      <c r="C69" s="775"/>
      <c r="D69" s="776"/>
      <c r="E69" s="753"/>
      <c r="F69" s="720"/>
      <c r="G69" s="727"/>
      <c r="H69" s="728"/>
      <c r="I69" s="729"/>
      <c r="J69" s="730"/>
      <c r="K69" s="727"/>
      <c r="L69" s="727"/>
      <c r="M69" s="730"/>
      <c r="N69" s="731"/>
      <c r="O69" s="731"/>
      <c r="P69" s="735"/>
    </row>
    <row r="70" spans="1:16" s="616" customFormat="1" ht="32.25" customHeight="1" thickTop="1" thickBot="1" x14ac:dyDescent="0.35">
      <c r="A70" s="726">
        <v>13.02</v>
      </c>
      <c r="B70" s="775"/>
      <c r="C70" s="775"/>
      <c r="D70" s="776"/>
      <c r="E70" s="753"/>
      <c r="F70" s="720"/>
      <c r="G70" s="727"/>
      <c r="H70" s="728"/>
      <c r="I70" s="729"/>
      <c r="J70" s="730"/>
      <c r="K70" s="727"/>
      <c r="L70" s="727"/>
      <c r="M70" s="730"/>
      <c r="N70" s="731"/>
      <c r="O70" s="731"/>
      <c r="P70" s="735"/>
    </row>
    <row r="71" spans="1:16" s="616" customFormat="1" ht="32.25" customHeight="1" thickTop="1" thickBot="1" x14ac:dyDescent="0.35">
      <c r="A71" s="726">
        <v>13.03</v>
      </c>
      <c r="B71" s="775"/>
      <c r="C71" s="775"/>
      <c r="D71" s="776"/>
      <c r="E71" s="753"/>
      <c r="F71" s="720"/>
      <c r="G71" s="727"/>
      <c r="H71" s="728"/>
      <c r="I71" s="729"/>
      <c r="J71" s="730"/>
      <c r="K71" s="727"/>
      <c r="L71" s="727"/>
      <c r="M71" s="730"/>
      <c r="N71" s="731"/>
      <c r="O71" s="731"/>
      <c r="P71" s="735"/>
    </row>
    <row r="72" spans="1:16" s="616" customFormat="1" ht="20.25" thickTop="1" thickBot="1" x14ac:dyDescent="0.35">
      <c r="A72" s="737" t="s">
        <v>288</v>
      </c>
      <c r="B72" s="774">
        <v>307</v>
      </c>
      <c r="C72" s="774"/>
      <c r="D72" s="773" t="s">
        <v>830</v>
      </c>
      <c r="E72" s="1330"/>
      <c r="F72" s="1335"/>
      <c r="G72" s="1336"/>
      <c r="H72" s="1337"/>
      <c r="I72" s="1338"/>
      <c r="J72" s="1338"/>
      <c r="K72" s="1338"/>
      <c r="L72" s="1338"/>
      <c r="M72" s="1339"/>
      <c r="N72" s="1346"/>
      <c r="O72" s="1346"/>
      <c r="P72" s="1346"/>
    </row>
    <row r="73" spans="1:16" s="616" customFormat="1" ht="32.25" customHeight="1" thickTop="1" thickBot="1" x14ac:dyDescent="0.35">
      <c r="A73" s="726">
        <v>14.01</v>
      </c>
      <c r="B73" s="775"/>
      <c r="C73" s="775"/>
      <c r="D73" s="776"/>
      <c r="E73" s="755"/>
      <c r="F73" s="720"/>
      <c r="G73" s="727"/>
      <c r="H73" s="728"/>
      <c r="I73" s="729"/>
      <c r="J73" s="730"/>
      <c r="K73" s="727"/>
      <c r="L73" s="727"/>
      <c r="M73" s="730"/>
      <c r="N73" s="731"/>
      <c r="O73" s="731"/>
      <c r="P73" s="735"/>
    </row>
    <row r="74" spans="1:16" s="616" customFormat="1" ht="32.25" customHeight="1" thickTop="1" thickBot="1" x14ac:dyDescent="0.35">
      <c r="A74" s="726">
        <v>14.02</v>
      </c>
      <c r="B74" s="775"/>
      <c r="C74" s="775"/>
      <c r="D74" s="776"/>
      <c r="E74" s="755"/>
      <c r="F74" s="720"/>
      <c r="G74" s="727"/>
      <c r="H74" s="728"/>
      <c r="I74" s="729"/>
      <c r="J74" s="730"/>
      <c r="K74" s="727"/>
      <c r="L74" s="727"/>
      <c r="M74" s="730"/>
      <c r="N74" s="731"/>
      <c r="O74" s="731"/>
      <c r="P74" s="735"/>
    </row>
    <row r="75" spans="1:16" s="616" customFormat="1" ht="32.25" customHeight="1" thickTop="1" thickBot="1" x14ac:dyDescent="0.35">
      <c r="A75" s="726">
        <v>14.03</v>
      </c>
      <c r="B75" s="775"/>
      <c r="C75" s="775"/>
      <c r="D75" s="776"/>
      <c r="E75" s="755"/>
      <c r="F75" s="720"/>
      <c r="G75" s="727"/>
      <c r="H75" s="728"/>
      <c r="I75" s="729"/>
      <c r="J75" s="730"/>
      <c r="K75" s="727"/>
      <c r="L75" s="727"/>
      <c r="M75" s="730"/>
      <c r="N75" s="731"/>
      <c r="O75" s="731"/>
      <c r="P75" s="735"/>
    </row>
    <row r="76" spans="1:16" s="616" customFormat="1" ht="20.25" thickTop="1" thickBot="1" x14ac:dyDescent="0.35">
      <c r="A76" s="737" t="s">
        <v>291</v>
      </c>
      <c r="B76" s="774">
        <v>311</v>
      </c>
      <c r="C76" s="774"/>
      <c r="D76" s="773" t="s">
        <v>831</v>
      </c>
      <c r="E76" s="1330"/>
      <c r="F76" s="1335"/>
      <c r="G76" s="1336"/>
      <c r="H76" s="1337"/>
      <c r="I76" s="1338"/>
      <c r="J76" s="1338"/>
      <c r="K76" s="1338"/>
      <c r="L76" s="1338"/>
      <c r="M76" s="1339"/>
      <c r="N76" s="1346"/>
      <c r="O76" s="1346"/>
      <c r="P76" s="1346"/>
    </row>
    <row r="77" spans="1:16" s="616" customFormat="1" ht="32.25" customHeight="1" thickTop="1" thickBot="1" x14ac:dyDescent="0.35">
      <c r="A77" s="726">
        <v>15.01</v>
      </c>
      <c r="B77" s="775"/>
      <c r="C77" s="775"/>
      <c r="D77" s="776"/>
      <c r="E77" s="753"/>
      <c r="F77" s="739"/>
      <c r="G77" s="740"/>
      <c r="H77" s="758"/>
      <c r="I77" s="759"/>
      <c r="J77" s="760"/>
      <c r="K77" s="740"/>
      <c r="L77" s="740"/>
      <c r="M77" s="760"/>
      <c r="N77" s="761"/>
      <c r="O77" s="761"/>
      <c r="P77" s="735"/>
    </row>
    <row r="78" spans="1:16" s="616" customFormat="1" ht="32.25" customHeight="1" thickTop="1" thickBot="1" x14ac:dyDescent="0.35">
      <c r="A78" s="726">
        <v>15.02</v>
      </c>
      <c r="B78" s="775"/>
      <c r="C78" s="775"/>
      <c r="D78" s="776"/>
      <c r="E78" s="753"/>
      <c r="F78" s="720"/>
      <c r="G78" s="727"/>
      <c r="H78" s="728"/>
      <c r="I78" s="729"/>
      <c r="J78" s="730"/>
      <c r="K78" s="727"/>
      <c r="L78" s="727"/>
      <c r="M78" s="730"/>
      <c r="N78" s="731"/>
      <c r="O78" s="731"/>
      <c r="P78" s="735"/>
    </row>
    <row r="79" spans="1:16" s="616" customFormat="1" ht="32.25" customHeight="1" thickTop="1" thickBot="1" x14ac:dyDescent="0.35">
      <c r="A79" s="726">
        <v>15.03</v>
      </c>
      <c r="B79" s="775"/>
      <c r="C79" s="775"/>
      <c r="D79" s="776"/>
      <c r="E79" s="753"/>
      <c r="F79" s="720"/>
      <c r="G79" s="727"/>
      <c r="H79" s="728"/>
      <c r="I79" s="729"/>
      <c r="J79" s="730"/>
      <c r="K79" s="727"/>
      <c r="L79" s="727"/>
      <c r="M79" s="730"/>
      <c r="N79" s="731"/>
      <c r="O79" s="731"/>
      <c r="P79" s="735"/>
    </row>
    <row r="80" spans="1:16" s="616" customFormat="1" ht="20.25" thickTop="1" thickBot="1" x14ac:dyDescent="0.35">
      <c r="A80" s="737" t="s">
        <v>294</v>
      </c>
      <c r="B80" s="774">
        <v>311</v>
      </c>
      <c r="C80" s="774"/>
      <c r="D80" s="773" t="s">
        <v>832</v>
      </c>
      <c r="E80" s="1330"/>
      <c r="F80" s="1335"/>
      <c r="G80" s="1336"/>
      <c r="H80" s="1337"/>
      <c r="I80" s="1338"/>
      <c r="J80" s="1338"/>
      <c r="K80" s="1338"/>
      <c r="L80" s="1338"/>
      <c r="M80" s="1339"/>
      <c r="N80" s="1346"/>
      <c r="O80" s="1346"/>
      <c r="P80" s="1346"/>
    </row>
    <row r="81" spans="1:16" s="616" customFormat="1" ht="32.25" customHeight="1" thickTop="1" thickBot="1" x14ac:dyDescent="0.35">
      <c r="A81" s="726">
        <v>16.010000000000002</v>
      </c>
      <c r="B81" s="775"/>
      <c r="C81" s="775"/>
      <c r="D81" s="776"/>
      <c r="E81" s="757"/>
      <c r="F81" s="720"/>
      <c r="G81" s="727"/>
      <c r="H81" s="728"/>
      <c r="I81" s="729"/>
      <c r="J81" s="730"/>
      <c r="K81" s="727"/>
      <c r="L81" s="727"/>
      <c r="M81" s="730"/>
      <c r="N81" s="731"/>
      <c r="O81" s="731"/>
      <c r="P81" s="735"/>
    </row>
    <row r="82" spans="1:16" s="616" customFormat="1" ht="32.25" customHeight="1" thickTop="1" thickBot="1" x14ac:dyDescent="0.35">
      <c r="A82" s="726">
        <v>16.02</v>
      </c>
      <c r="B82" s="775"/>
      <c r="C82" s="775"/>
      <c r="D82" s="776"/>
      <c r="E82" s="755"/>
      <c r="F82" s="720"/>
      <c r="G82" s="727"/>
      <c r="H82" s="728"/>
      <c r="I82" s="729"/>
      <c r="J82" s="730"/>
      <c r="K82" s="727"/>
      <c r="L82" s="727"/>
      <c r="M82" s="730"/>
      <c r="N82" s="731"/>
      <c r="O82" s="731"/>
      <c r="P82" s="735"/>
    </row>
    <row r="83" spans="1:16" s="616" customFormat="1" ht="32.25" customHeight="1" thickTop="1" thickBot="1" x14ac:dyDescent="0.35">
      <c r="A83" s="726">
        <v>16.03</v>
      </c>
      <c r="B83" s="775"/>
      <c r="C83" s="775"/>
      <c r="D83" s="776"/>
      <c r="E83" s="753"/>
      <c r="F83" s="720"/>
      <c r="G83" s="727"/>
      <c r="H83" s="728"/>
      <c r="I83" s="729"/>
      <c r="J83" s="730"/>
      <c r="K83" s="727"/>
      <c r="L83" s="727"/>
      <c r="M83" s="730"/>
      <c r="N83" s="731"/>
      <c r="O83" s="731"/>
      <c r="P83" s="735"/>
    </row>
    <row r="84" spans="1:16" s="616" customFormat="1" ht="20.25" thickTop="1" thickBot="1" x14ac:dyDescent="0.35">
      <c r="A84" s="737" t="s">
        <v>297</v>
      </c>
      <c r="B84" s="774">
        <v>311</v>
      </c>
      <c r="C84" s="774"/>
      <c r="D84" s="773" t="s">
        <v>833</v>
      </c>
      <c r="E84" s="1330"/>
      <c r="F84" s="1335"/>
      <c r="G84" s="1336"/>
      <c r="H84" s="1337"/>
      <c r="I84" s="1338"/>
      <c r="J84" s="1338"/>
      <c r="K84" s="1338"/>
      <c r="L84" s="1338"/>
      <c r="M84" s="1339"/>
      <c r="N84" s="1346"/>
      <c r="O84" s="1346"/>
      <c r="P84" s="1346"/>
    </row>
    <row r="85" spans="1:16" s="616" customFormat="1" ht="32.25" customHeight="1" thickTop="1" thickBot="1" x14ac:dyDescent="0.35">
      <c r="A85" s="726">
        <v>17.010000000000002</v>
      </c>
      <c r="B85" s="775"/>
      <c r="C85" s="775"/>
      <c r="D85" s="776"/>
      <c r="E85" s="753"/>
      <c r="F85" s="720"/>
      <c r="G85" s="727"/>
      <c r="H85" s="728"/>
      <c r="I85" s="729"/>
      <c r="J85" s="730"/>
      <c r="K85" s="727"/>
      <c r="L85" s="727"/>
      <c r="M85" s="730"/>
      <c r="N85" s="731"/>
      <c r="O85" s="731"/>
      <c r="P85" s="735"/>
    </row>
    <row r="86" spans="1:16" s="616" customFormat="1" ht="32.25" customHeight="1" thickTop="1" thickBot="1" x14ac:dyDescent="0.35">
      <c r="A86" s="726">
        <v>17.02</v>
      </c>
      <c r="B86" s="775"/>
      <c r="C86" s="775"/>
      <c r="D86" s="776"/>
      <c r="E86" s="753"/>
      <c r="F86" s="720"/>
      <c r="G86" s="727"/>
      <c r="H86" s="728"/>
      <c r="I86" s="729"/>
      <c r="J86" s="730"/>
      <c r="K86" s="727"/>
      <c r="L86" s="727"/>
      <c r="M86" s="730"/>
      <c r="N86" s="731"/>
      <c r="O86" s="731"/>
      <c r="P86" s="735"/>
    </row>
    <row r="87" spans="1:16" s="616" customFormat="1" ht="32.25" customHeight="1" thickTop="1" thickBot="1" x14ac:dyDescent="0.35">
      <c r="A87" s="741">
        <v>17.03</v>
      </c>
      <c r="B87" s="775"/>
      <c r="C87" s="775"/>
      <c r="D87" s="776"/>
      <c r="E87" s="753"/>
      <c r="F87" s="720"/>
      <c r="G87" s="727"/>
      <c r="H87" s="728"/>
      <c r="I87" s="729"/>
      <c r="J87" s="730"/>
      <c r="K87" s="727"/>
      <c r="L87" s="727"/>
      <c r="M87" s="730"/>
      <c r="N87" s="731"/>
      <c r="O87" s="731"/>
      <c r="P87" s="735"/>
    </row>
    <row r="88" spans="1:16" s="616" customFormat="1" ht="39.75" customHeight="1" thickTop="1" thickBot="1" x14ac:dyDescent="0.35">
      <c r="A88" s="742" t="s">
        <v>302</v>
      </c>
      <c r="B88" s="774">
        <v>311</v>
      </c>
      <c r="C88" s="774"/>
      <c r="D88" s="778" t="s">
        <v>834</v>
      </c>
      <c r="E88" s="1330"/>
      <c r="F88" s="1335"/>
      <c r="G88" s="1336"/>
      <c r="H88" s="1345"/>
      <c r="I88" s="1339"/>
      <c r="J88" s="1338"/>
      <c r="K88" s="1338"/>
      <c r="L88" s="1338"/>
      <c r="M88" s="1339"/>
      <c r="N88" s="1346"/>
      <c r="O88" s="1346"/>
      <c r="P88" s="1346"/>
    </row>
    <row r="89" spans="1:16" s="616" customFormat="1" ht="32.25" customHeight="1" thickTop="1" thickBot="1" x14ac:dyDescent="0.35">
      <c r="A89" s="741">
        <v>18.010000000000002</v>
      </c>
      <c r="B89" s="775"/>
      <c r="C89" s="775"/>
      <c r="D89" s="776"/>
      <c r="E89" s="753"/>
      <c r="F89" s="720"/>
      <c r="G89" s="727"/>
      <c r="H89" s="728"/>
      <c r="I89" s="729"/>
      <c r="J89" s="730"/>
      <c r="K89" s="727"/>
      <c r="L89" s="727"/>
      <c r="M89" s="730"/>
      <c r="N89" s="731"/>
      <c r="O89" s="731"/>
      <c r="P89" s="735"/>
    </row>
    <row r="90" spans="1:16" s="616" customFormat="1" ht="32.25" customHeight="1" thickTop="1" thickBot="1" x14ac:dyDescent="0.35">
      <c r="A90" s="741">
        <v>18.02</v>
      </c>
      <c r="B90" s="775"/>
      <c r="C90" s="775"/>
      <c r="D90" s="776"/>
      <c r="E90" s="753"/>
      <c r="F90" s="720"/>
      <c r="G90" s="727"/>
      <c r="H90" s="728"/>
      <c r="I90" s="729"/>
      <c r="J90" s="730"/>
      <c r="K90" s="727"/>
      <c r="L90" s="727"/>
      <c r="M90" s="730"/>
      <c r="N90" s="731"/>
      <c r="O90" s="731"/>
      <c r="P90" s="735"/>
    </row>
    <row r="91" spans="1:16" s="616" customFormat="1" ht="32.25" customHeight="1" thickTop="1" thickBot="1" x14ac:dyDescent="0.35">
      <c r="A91" s="741">
        <v>18.03</v>
      </c>
      <c r="B91" s="775"/>
      <c r="C91" s="775"/>
      <c r="D91" s="776"/>
      <c r="E91" s="753"/>
      <c r="F91" s="720"/>
      <c r="G91" s="727"/>
      <c r="H91" s="728"/>
      <c r="I91" s="729"/>
      <c r="J91" s="730"/>
      <c r="K91" s="727"/>
      <c r="L91" s="727"/>
      <c r="M91" s="730"/>
      <c r="N91" s="731"/>
      <c r="O91" s="731"/>
      <c r="P91" s="735"/>
    </row>
    <row r="92" spans="1:16" s="743" customFormat="1" ht="56.25" customHeight="1" thickTop="1" thickBot="1" x14ac:dyDescent="0.35">
      <c r="A92" s="742" t="s">
        <v>305</v>
      </c>
      <c r="B92" s="774">
        <v>320</v>
      </c>
      <c r="C92" s="774" t="s">
        <v>835</v>
      </c>
      <c r="D92" s="783" t="s">
        <v>836</v>
      </c>
      <c r="E92" s="1330"/>
      <c r="F92" s="1347"/>
      <c r="G92" s="1348"/>
      <c r="H92" s="1337"/>
      <c r="I92" s="1338"/>
      <c r="J92" s="1338"/>
      <c r="K92" s="1338"/>
      <c r="L92" s="1338"/>
      <c r="M92" s="1349"/>
      <c r="N92" s="1350"/>
      <c r="O92" s="1350"/>
      <c r="P92" s="1350"/>
    </row>
    <row r="93" spans="1:16" s="616" customFormat="1" ht="21.75" customHeight="1" thickTop="1" thickBot="1" x14ac:dyDescent="0.35">
      <c r="A93" s="741">
        <v>19.010000000000002</v>
      </c>
      <c r="B93" s="775"/>
      <c r="C93" s="775"/>
      <c r="D93" s="776"/>
      <c r="E93" s="753"/>
      <c r="F93" s="720"/>
      <c r="G93" s="727"/>
      <c r="H93" s="728"/>
      <c r="I93" s="729"/>
      <c r="J93" s="730"/>
      <c r="K93" s="727"/>
      <c r="L93" s="727"/>
      <c r="M93" s="730"/>
      <c r="N93" s="731"/>
      <c r="O93" s="731"/>
      <c r="P93" s="735"/>
    </row>
    <row r="94" spans="1:16" s="616" customFormat="1" ht="21.75" customHeight="1" thickTop="1" thickBot="1" x14ac:dyDescent="0.35">
      <c r="A94" s="741">
        <v>19.02</v>
      </c>
      <c r="B94" s="775"/>
      <c r="C94" s="775"/>
      <c r="D94" s="776"/>
      <c r="E94" s="753"/>
      <c r="F94" s="720"/>
      <c r="G94" s="727"/>
      <c r="H94" s="728"/>
      <c r="I94" s="729"/>
      <c r="J94" s="730"/>
      <c r="K94" s="727"/>
      <c r="L94" s="727"/>
      <c r="M94" s="730"/>
      <c r="N94" s="731"/>
      <c r="O94" s="731"/>
      <c r="P94" s="735"/>
    </row>
    <row r="95" spans="1:16" s="616" customFormat="1" ht="25.5" customHeight="1" thickTop="1" thickBot="1" x14ac:dyDescent="0.35">
      <c r="A95" s="744">
        <v>19.03</v>
      </c>
      <c r="B95" s="780"/>
      <c r="C95" s="780"/>
      <c r="D95" s="776"/>
      <c r="E95" s="753"/>
      <c r="F95" s="720"/>
      <c r="G95" s="727"/>
      <c r="H95" s="728"/>
      <c r="I95" s="729"/>
      <c r="J95" s="730"/>
      <c r="K95" s="727"/>
      <c r="L95" s="727"/>
      <c r="M95" s="730"/>
      <c r="N95" s="731"/>
      <c r="O95" s="731"/>
      <c r="P95" s="735"/>
    </row>
    <row r="96" spans="1:16" s="616" customFormat="1" ht="20.25" thickTop="1" thickBot="1" x14ac:dyDescent="0.35">
      <c r="A96" s="745" t="s">
        <v>308</v>
      </c>
      <c r="B96" s="774">
        <v>334</v>
      </c>
      <c r="C96" s="774"/>
      <c r="D96" s="783" t="s">
        <v>732</v>
      </c>
      <c r="E96" s="1330"/>
      <c r="F96" s="1335"/>
      <c r="G96" s="1336"/>
      <c r="H96" s="1337"/>
      <c r="I96" s="1338"/>
      <c r="J96" s="1338"/>
      <c r="K96" s="1338"/>
      <c r="L96" s="1338"/>
      <c r="M96" s="1339"/>
      <c r="N96" s="1346"/>
      <c r="O96" s="1346"/>
      <c r="P96" s="1346"/>
    </row>
    <row r="97" spans="1:16" s="616" customFormat="1" ht="32.25" customHeight="1" thickTop="1" thickBot="1" x14ac:dyDescent="0.35">
      <c r="A97" s="744">
        <v>20.010000000000002</v>
      </c>
      <c r="B97" s="780"/>
      <c r="C97" s="780"/>
      <c r="D97" s="776" t="s">
        <v>1333</v>
      </c>
      <c r="E97" s="753"/>
      <c r="F97" s="720" t="s">
        <v>1330</v>
      </c>
      <c r="G97" s="727">
        <v>20</v>
      </c>
      <c r="H97" s="728"/>
      <c r="I97" s="729"/>
      <c r="J97" s="730">
        <v>42439</v>
      </c>
      <c r="K97" s="727"/>
      <c r="L97" s="727"/>
      <c r="M97" s="730">
        <f>J97/G97</f>
        <v>2121.9499999999998</v>
      </c>
      <c r="N97" s="731">
        <v>42125</v>
      </c>
      <c r="O97" s="731">
        <f>J97-N97</f>
        <v>314</v>
      </c>
      <c r="P97" s="735"/>
    </row>
    <row r="98" spans="1:16" s="616" customFormat="1" ht="32.25" customHeight="1" thickTop="1" thickBot="1" x14ac:dyDescent="0.35">
      <c r="A98" s="744">
        <v>20.02</v>
      </c>
      <c r="B98" s="780"/>
      <c r="C98" s="780"/>
      <c r="D98" s="776"/>
      <c r="E98" s="753"/>
      <c r="F98" s="720"/>
      <c r="G98" s="727"/>
      <c r="H98" s="728"/>
      <c r="I98" s="729"/>
      <c r="J98" s="730"/>
      <c r="K98" s="727"/>
      <c r="L98" s="727"/>
      <c r="M98" s="730"/>
      <c r="N98" s="731"/>
      <c r="O98" s="731"/>
      <c r="P98" s="735"/>
    </row>
    <row r="99" spans="1:16" s="616" customFormat="1" ht="32.25" customHeight="1" thickTop="1" thickBot="1" x14ac:dyDescent="0.35">
      <c r="A99" s="744">
        <v>20.03</v>
      </c>
      <c r="B99" s="780"/>
      <c r="C99" s="780"/>
      <c r="D99" s="776"/>
      <c r="E99" s="753"/>
      <c r="F99" s="720"/>
      <c r="G99" s="727"/>
      <c r="H99" s="728"/>
      <c r="I99" s="729"/>
      <c r="J99" s="730"/>
      <c r="K99" s="727"/>
      <c r="L99" s="727"/>
      <c r="M99" s="730"/>
      <c r="N99" s="731"/>
      <c r="O99" s="731"/>
      <c r="P99" s="735"/>
    </row>
    <row r="100" spans="1:16" s="616" customFormat="1" ht="20.25" thickTop="1" thickBot="1" x14ac:dyDescent="0.35">
      <c r="A100" s="745" t="s">
        <v>311</v>
      </c>
      <c r="B100" s="781">
        <v>335</v>
      </c>
      <c r="C100" s="781"/>
      <c r="D100" s="773" t="s">
        <v>733</v>
      </c>
      <c r="E100" s="1330"/>
      <c r="F100" s="1335"/>
      <c r="G100" s="1336"/>
      <c r="H100" s="1337"/>
      <c r="I100" s="1338"/>
      <c r="J100" s="1338"/>
      <c r="K100" s="1338"/>
      <c r="L100" s="1338"/>
      <c r="M100" s="1339"/>
      <c r="N100" s="1346"/>
      <c r="O100" s="1346"/>
      <c r="P100" s="1346"/>
    </row>
    <row r="101" spans="1:16" s="616" customFormat="1" ht="32.25" customHeight="1" thickTop="1" thickBot="1" x14ac:dyDescent="0.35">
      <c r="A101" s="744">
        <v>21.01</v>
      </c>
      <c r="B101" s="780"/>
      <c r="C101" s="780"/>
      <c r="D101" s="776" t="s">
        <v>1334</v>
      </c>
      <c r="E101" s="753"/>
      <c r="F101" s="720" t="s">
        <v>1330</v>
      </c>
      <c r="G101" s="727">
        <v>50</v>
      </c>
      <c r="H101" s="728"/>
      <c r="I101" s="729"/>
      <c r="J101" s="730">
        <v>18391</v>
      </c>
      <c r="K101" s="727"/>
      <c r="L101" s="727"/>
      <c r="M101" s="730">
        <f>J101/G101</f>
        <v>367.82</v>
      </c>
      <c r="N101" s="731">
        <v>10946</v>
      </c>
      <c r="O101" s="731">
        <f>J101-N101</f>
        <v>7445</v>
      </c>
      <c r="P101" s="735">
        <v>0</v>
      </c>
    </row>
    <row r="102" spans="1:16" s="616" customFormat="1" ht="32.25" customHeight="1" thickTop="1" thickBot="1" x14ac:dyDescent="0.35">
      <c r="A102" s="744">
        <v>21.02</v>
      </c>
      <c r="B102" s="780"/>
      <c r="C102" s="780"/>
      <c r="D102" s="776" t="s">
        <v>733</v>
      </c>
      <c r="E102" s="753"/>
      <c r="F102" s="720"/>
      <c r="G102" s="727">
        <v>50</v>
      </c>
      <c r="H102" s="728"/>
      <c r="I102" s="729"/>
      <c r="J102" s="730">
        <v>12000</v>
      </c>
      <c r="K102" s="727"/>
      <c r="L102" s="727"/>
      <c r="M102" s="730">
        <f>J102/G102</f>
        <v>240</v>
      </c>
      <c r="N102" s="731">
        <v>5060</v>
      </c>
      <c r="O102" s="731">
        <f>J102-N102</f>
        <v>6940</v>
      </c>
      <c r="P102" s="735">
        <v>0</v>
      </c>
    </row>
    <row r="103" spans="1:16" s="616" customFormat="1" ht="32.25" customHeight="1" thickTop="1" thickBot="1" x14ac:dyDescent="0.35">
      <c r="A103" s="744">
        <v>21.03</v>
      </c>
      <c r="B103" s="780"/>
      <c r="C103" s="780"/>
      <c r="D103" s="776"/>
      <c r="E103" s="753"/>
      <c r="F103" s="720"/>
      <c r="G103" s="727"/>
      <c r="H103" s="728"/>
      <c r="I103" s="729"/>
      <c r="J103" s="730"/>
      <c r="K103" s="727"/>
      <c r="L103" s="727"/>
      <c r="M103" s="730"/>
      <c r="N103" s="731"/>
      <c r="O103" s="731"/>
      <c r="P103" s="735"/>
    </row>
    <row r="104" spans="1:16" s="616" customFormat="1" ht="20.25" thickTop="1" thickBot="1" x14ac:dyDescent="0.35">
      <c r="A104" s="745" t="s">
        <v>314</v>
      </c>
      <c r="B104" s="781"/>
      <c r="C104" s="781">
        <v>360</v>
      </c>
      <c r="D104" s="773" t="s">
        <v>837</v>
      </c>
      <c r="E104" s="1330"/>
      <c r="F104" s="1335"/>
      <c r="G104" s="1336"/>
      <c r="H104" s="1337"/>
      <c r="I104" s="1338"/>
      <c r="J104" s="1338"/>
      <c r="K104" s="1338"/>
      <c r="L104" s="1338"/>
      <c r="M104" s="1339"/>
      <c r="N104" s="1346"/>
      <c r="O104" s="1346"/>
      <c r="P104" s="1346"/>
    </row>
    <row r="105" spans="1:16" s="616" customFormat="1" ht="32.25" customHeight="1" thickTop="1" thickBot="1" x14ac:dyDescent="0.35">
      <c r="A105" s="744">
        <v>22.01</v>
      </c>
      <c r="B105" s="780"/>
      <c r="C105" s="780"/>
      <c r="D105" s="776"/>
      <c r="E105" s="753"/>
      <c r="F105" s="720"/>
      <c r="G105" s="727"/>
      <c r="H105" s="728"/>
      <c r="I105" s="729"/>
      <c r="J105" s="730"/>
      <c r="K105" s="727"/>
      <c r="L105" s="727"/>
      <c r="M105" s="730"/>
      <c r="N105" s="731"/>
      <c r="O105" s="731"/>
      <c r="P105" s="735"/>
    </row>
    <row r="106" spans="1:16" s="616" customFormat="1" ht="32.25" customHeight="1" thickTop="1" thickBot="1" x14ac:dyDescent="0.35">
      <c r="A106" s="744">
        <v>22.02</v>
      </c>
      <c r="B106" s="780"/>
      <c r="C106" s="780"/>
      <c r="D106" s="776"/>
      <c r="E106" s="753"/>
      <c r="F106" s="720"/>
      <c r="G106" s="727"/>
      <c r="H106" s="728"/>
      <c r="I106" s="729"/>
      <c r="J106" s="730"/>
      <c r="K106" s="727"/>
      <c r="L106" s="727"/>
      <c r="M106" s="730"/>
      <c r="N106" s="731"/>
      <c r="O106" s="731"/>
      <c r="P106" s="735"/>
    </row>
    <row r="107" spans="1:16" s="616" customFormat="1" ht="32.25" customHeight="1" thickTop="1" thickBot="1" x14ac:dyDescent="0.35">
      <c r="A107" s="744">
        <v>22.03</v>
      </c>
      <c r="B107" s="780"/>
      <c r="C107" s="780"/>
      <c r="D107" s="776"/>
      <c r="E107" s="753"/>
      <c r="F107" s="720"/>
      <c r="G107" s="727"/>
      <c r="H107" s="728"/>
      <c r="I107" s="729"/>
      <c r="J107" s="730"/>
      <c r="K107" s="727"/>
      <c r="L107" s="727"/>
      <c r="M107" s="730"/>
      <c r="N107" s="731"/>
      <c r="O107" s="731"/>
      <c r="P107" s="735"/>
    </row>
    <row r="108" spans="1:16" s="616" customFormat="1" ht="20.25" thickTop="1" thickBot="1" x14ac:dyDescent="0.35">
      <c r="A108" s="745" t="s">
        <v>317</v>
      </c>
      <c r="B108" s="781"/>
      <c r="C108" s="781" t="s">
        <v>838</v>
      </c>
      <c r="D108" s="773" t="s">
        <v>839</v>
      </c>
      <c r="E108" s="1330"/>
      <c r="F108" s="1335"/>
      <c r="G108" s="1336"/>
      <c r="H108" s="1337"/>
      <c r="I108" s="1338"/>
      <c r="J108" s="1338"/>
      <c r="K108" s="1338"/>
      <c r="L108" s="1338"/>
      <c r="M108" s="1339"/>
      <c r="N108" s="1346"/>
      <c r="O108" s="1346"/>
      <c r="P108" s="1346"/>
    </row>
    <row r="109" spans="1:16" s="616" customFormat="1" ht="32.25" customHeight="1" thickTop="1" thickBot="1" x14ac:dyDescent="0.35">
      <c r="A109" s="744">
        <v>23.01</v>
      </c>
      <c r="B109" s="780"/>
      <c r="C109" s="780"/>
      <c r="D109" s="776"/>
      <c r="E109" s="753"/>
      <c r="F109" s="720"/>
      <c r="G109" s="727"/>
      <c r="H109" s="728"/>
      <c r="I109" s="729"/>
      <c r="J109" s="730"/>
      <c r="K109" s="727"/>
      <c r="L109" s="727"/>
      <c r="M109" s="730"/>
      <c r="N109" s="731"/>
      <c r="O109" s="731"/>
      <c r="P109" s="735"/>
    </row>
    <row r="110" spans="1:16" s="616" customFormat="1" ht="32.25" customHeight="1" thickTop="1" thickBot="1" x14ac:dyDescent="0.35">
      <c r="A110" s="744">
        <v>23.02</v>
      </c>
      <c r="B110" s="780"/>
      <c r="C110" s="780"/>
      <c r="D110" s="776"/>
      <c r="E110" s="753"/>
      <c r="F110" s="720"/>
      <c r="G110" s="727"/>
      <c r="H110" s="728"/>
      <c r="I110" s="729"/>
      <c r="J110" s="730"/>
      <c r="K110" s="727"/>
      <c r="L110" s="727"/>
      <c r="M110" s="730"/>
      <c r="N110" s="731"/>
      <c r="O110" s="731"/>
      <c r="P110" s="735"/>
    </row>
    <row r="111" spans="1:16" s="616" customFormat="1" ht="32.25" customHeight="1" thickTop="1" thickBot="1" x14ac:dyDescent="0.35">
      <c r="A111" s="744">
        <v>23.03</v>
      </c>
      <c r="B111" s="780"/>
      <c r="C111" s="780"/>
      <c r="D111" s="776"/>
      <c r="E111" s="753"/>
      <c r="F111" s="720"/>
      <c r="G111" s="727"/>
      <c r="H111" s="728"/>
      <c r="I111" s="729"/>
      <c r="J111" s="730"/>
      <c r="K111" s="727"/>
      <c r="L111" s="727"/>
      <c r="M111" s="730"/>
      <c r="N111" s="731"/>
      <c r="O111" s="731"/>
      <c r="P111" s="735"/>
    </row>
    <row r="112" spans="1:16" s="616" customFormat="1" ht="20.25" thickTop="1" thickBot="1" x14ac:dyDescent="0.35">
      <c r="A112" s="725" t="s">
        <v>320</v>
      </c>
      <c r="B112" s="781"/>
      <c r="C112" s="781" t="s">
        <v>840</v>
      </c>
      <c r="D112" s="773" t="s">
        <v>841</v>
      </c>
      <c r="E112" s="1330"/>
      <c r="F112" s="1335"/>
      <c r="G112" s="1336"/>
      <c r="H112" s="1337"/>
      <c r="I112" s="1338"/>
      <c r="J112" s="1338"/>
      <c r="K112" s="1338"/>
      <c r="L112" s="1338"/>
      <c r="M112" s="1339"/>
      <c r="N112" s="1346"/>
      <c r="O112" s="1346"/>
      <c r="P112" s="1346"/>
    </row>
    <row r="113" spans="1:16" s="616" customFormat="1" ht="32.25" customHeight="1" thickTop="1" thickBot="1" x14ac:dyDescent="0.35">
      <c r="A113" s="726">
        <v>24.01</v>
      </c>
      <c r="B113" s="775"/>
      <c r="C113" s="775"/>
      <c r="D113" s="776"/>
      <c r="E113" s="756"/>
      <c r="F113" s="720"/>
      <c r="G113" s="727"/>
      <c r="H113" s="728"/>
      <c r="I113" s="729"/>
      <c r="J113" s="730"/>
      <c r="K113" s="727"/>
      <c r="L113" s="727"/>
      <c r="M113" s="730"/>
      <c r="N113" s="731"/>
      <c r="O113" s="731"/>
      <c r="P113" s="735"/>
    </row>
    <row r="114" spans="1:16" s="616" customFormat="1" ht="32.25" customHeight="1" thickTop="1" thickBot="1" x14ac:dyDescent="0.35">
      <c r="A114" s="733">
        <v>24.02</v>
      </c>
      <c r="B114" s="779"/>
      <c r="C114" s="779"/>
      <c r="D114" s="776"/>
      <c r="E114" s="756"/>
      <c r="F114" s="720"/>
      <c r="G114" s="727"/>
      <c r="H114" s="728"/>
      <c r="I114" s="729"/>
      <c r="J114" s="730"/>
      <c r="K114" s="727"/>
      <c r="L114" s="727"/>
      <c r="M114" s="730"/>
      <c r="N114" s="731"/>
      <c r="O114" s="731"/>
      <c r="P114" s="735"/>
    </row>
    <row r="115" spans="1:16" s="616" customFormat="1" ht="32.25" customHeight="1" thickTop="1" thickBot="1" x14ac:dyDescent="0.35">
      <c r="A115" s="726">
        <v>24.03</v>
      </c>
      <c r="B115" s="775"/>
      <c r="C115" s="775"/>
      <c r="D115" s="776"/>
      <c r="E115" s="756"/>
      <c r="F115" s="720"/>
      <c r="G115" s="727"/>
      <c r="H115" s="728"/>
      <c r="I115" s="729"/>
      <c r="J115" s="730"/>
      <c r="K115" s="727"/>
      <c r="L115" s="727"/>
      <c r="M115" s="730"/>
      <c r="N115" s="731"/>
      <c r="O115" s="731"/>
      <c r="P115" s="735"/>
    </row>
    <row r="116" spans="1:16" s="616" customFormat="1" ht="20.25" thickTop="1" thickBot="1" x14ac:dyDescent="0.35">
      <c r="A116" s="725" t="s">
        <v>324</v>
      </c>
      <c r="B116" s="771"/>
      <c r="C116" s="771" t="s">
        <v>842</v>
      </c>
      <c r="D116" s="773" t="s">
        <v>843</v>
      </c>
      <c r="E116" s="1330"/>
      <c r="F116" s="1335"/>
      <c r="G116" s="1336"/>
      <c r="H116" s="1337"/>
      <c r="I116" s="1338"/>
      <c r="J116" s="1338"/>
      <c r="K116" s="1338"/>
      <c r="L116" s="1338"/>
      <c r="M116" s="1339"/>
      <c r="N116" s="1346"/>
      <c r="O116" s="1346"/>
      <c r="P116" s="1346"/>
    </row>
    <row r="117" spans="1:16" s="616" customFormat="1" ht="32.25" customHeight="1" thickTop="1" thickBot="1" x14ac:dyDescent="0.35">
      <c r="A117" s="733">
        <v>25.01</v>
      </c>
      <c r="B117" s="779"/>
      <c r="C117" s="779"/>
      <c r="D117" s="776"/>
      <c r="E117" s="756"/>
      <c r="F117" s="720"/>
      <c r="G117" s="727"/>
      <c r="H117" s="728"/>
      <c r="I117" s="729"/>
      <c r="J117" s="730"/>
      <c r="K117" s="727"/>
      <c r="L117" s="727"/>
      <c r="M117" s="730"/>
      <c r="N117" s="731"/>
      <c r="O117" s="731"/>
      <c r="P117" s="735"/>
    </row>
    <row r="118" spans="1:16" s="616" customFormat="1" ht="20.25" thickTop="1" thickBot="1" x14ac:dyDescent="0.35">
      <c r="A118" s="726">
        <v>25.02</v>
      </c>
      <c r="B118" s="775"/>
      <c r="C118" s="775"/>
      <c r="D118" s="776"/>
      <c r="E118" s="756"/>
      <c r="F118" s="720"/>
      <c r="G118" s="727"/>
      <c r="H118" s="728"/>
      <c r="I118" s="729"/>
      <c r="J118" s="730"/>
      <c r="K118" s="727"/>
      <c r="L118" s="727"/>
      <c r="M118" s="730"/>
      <c r="N118" s="731"/>
      <c r="O118" s="731"/>
      <c r="P118" s="735"/>
    </row>
    <row r="119" spans="1:16" s="616" customFormat="1" ht="32.25" customHeight="1" thickTop="1" thickBot="1" x14ac:dyDescent="0.35">
      <c r="A119" s="726">
        <v>25.03</v>
      </c>
      <c r="B119" s="775"/>
      <c r="C119" s="775"/>
      <c r="D119" s="776"/>
      <c r="E119" s="753"/>
      <c r="F119" s="720"/>
      <c r="G119" s="727"/>
      <c r="H119" s="728"/>
      <c r="I119" s="729"/>
      <c r="J119" s="730"/>
      <c r="K119" s="727"/>
      <c r="L119" s="727"/>
      <c r="M119" s="730"/>
      <c r="N119" s="731"/>
      <c r="O119" s="731"/>
      <c r="P119" s="735"/>
    </row>
    <row r="120" spans="1:16" s="616" customFormat="1" ht="20.25" thickTop="1" thickBot="1" x14ac:dyDescent="0.35">
      <c r="A120" s="737" t="s">
        <v>327</v>
      </c>
      <c r="B120" s="771"/>
      <c r="C120" s="771">
        <v>370</v>
      </c>
      <c r="D120" s="778" t="s">
        <v>844</v>
      </c>
      <c r="E120" s="1330"/>
      <c r="F120" s="1335"/>
      <c r="G120" s="1336"/>
      <c r="H120" s="1337"/>
      <c r="I120" s="1338"/>
      <c r="J120" s="1338"/>
      <c r="K120" s="1338"/>
      <c r="L120" s="1338"/>
      <c r="M120" s="1339"/>
      <c r="N120" s="1346"/>
      <c r="O120" s="1346"/>
      <c r="P120" s="1346"/>
    </row>
    <row r="121" spans="1:16" s="616" customFormat="1" ht="32.25" customHeight="1" thickTop="1" thickBot="1" x14ac:dyDescent="0.35">
      <c r="A121" s="726">
        <v>26.01</v>
      </c>
      <c r="B121" s="775"/>
      <c r="C121" s="775"/>
      <c r="D121" s="776"/>
      <c r="E121" s="753"/>
      <c r="F121" s="720"/>
      <c r="G121" s="727"/>
      <c r="H121" s="728"/>
      <c r="I121" s="729"/>
      <c r="J121" s="730"/>
      <c r="K121" s="727"/>
      <c r="L121" s="727"/>
      <c r="M121" s="730"/>
      <c r="N121" s="731"/>
      <c r="O121" s="731"/>
      <c r="P121" s="735"/>
    </row>
    <row r="122" spans="1:16" s="616" customFormat="1" ht="32.25" customHeight="1" thickTop="1" thickBot="1" x14ac:dyDescent="0.35">
      <c r="A122" s="726">
        <v>26.02</v>
      </c>
      <c r="B122" s="775"/>
      <c r="C122" s="775"/>
      <c r="D122" s="776"/>
      <c r="E122" s="753"/>
      <c r="F122" s="720"/>
      <c r="G122" s="727"/>
      <c r="H122" s="728"/>
      <c r="I122" s="729"/>
      <c r="J122" s="730"/>
      <c r="K122" s="727"/>
      <c r="L122" s="727"/>
      <c r="M122" s="730"/>
      <c r="N122" s="731"/>
      <c r="O122" s="731"/>
      <c r="P122" s="735"/>
    </row>
    <row r="123" spans="1:16" s="616" customFormat="1" ht="32.25" customHeight="1" thickTop="1" thickBot="1" x14ac:dyDescent="0.35">
      <c r="A123" s="726">
        <v>26.03</v>
      </c>
      <c r="B123" s="775"/>
      <c r="C123" s="775"/>
      <c r="D123" s="776"/>
      <c r="E123" s="753"/>
      <c r="F123" s="720"/>
      <c r="G123" s="727"/>
      <c r="H123" s="728"/>
      <c r="I123" s="729"/>
      <c r="J123" s="730"/>
      <c r="K123" s="727"/>
      <c r="L123" s="727"/>
      <c r="M123" s="730"/>
      <c r="N123" s="731"/>
      <c r="O123" s="731"/>
      <c r="P123" s="735"/>
    </row>
    <row r="124" spans="1:16" s="616" customFormat="1" ht="59.25" customHeight="1" thickTop="1" thickBot="1" x14ac:dyDescent="0.35">
      <c r="A124" s="737" t="s">
        <v>330</v>
      </c>
      <c r="B124" s="774"/>
      <c r="C124" s="774" t="s">
        <v>845</v>
      </c>
      <c r="D124" s="773" t="s">
        <v>846</v>
      </c>
      <c r="E124" s="1330"/>
      <c r="F124" s="1335"/>
      <c r="G124" s="1336"/>
      <c r="H124" s="1337"/>
      <c r="I124" s="1338"/>
      <c r="J124" s="1338"/>
      <c r="K124" s="1338"/>
      <c r="L124" s="1338"/>
      <c r="M124" s="1339"/>
      <c r="N124" s="1346"/>
      <c r="O124" s="1346"/>
      <c r="P124" s="1346"/>
    </row>
    <row r="125" spans="1:16" s="616" customFormat="1" ht="32.25" customHeight="1" thickTop="1" thickBot="1" x14ac:dyDescent="0.35">
      <c r="A125" s="726">
        <v>27.01</v>
      </c>
      <c r="B125" s="775"/>
      <c r="C125" s="775"/>
      <c r="D125" s="776"/>
      <c r="E125" s="755"/>
      <c r="F125" s="720"/>
      <c r="G125" s="727"/>
      <c r="H125" s="728"/>
      <c r="I125" s="729"/>
      <c r="J125" s="730"/>
      <c r="K125" s="727"/>
      <c r="L125" s="727"/>
      <c r="M125" s="730"/>
      <c r="N125" s="731"/>
      <c r="O125" s="731"/>
      <c r="P125" s="735"/>
    </row>
    <row r="126" spans="1:16" s="616" customFormat="1" ht="32.25" customHeight="1" thickTop="1" thickBot="1" x14ac:dyDescent="0.35">
      <c r="A126" s="726">
        <v>27.02</v>
      </c>
      <c r="B126" s="775"/>
      <c r="C126" s="775"/>
      <c r="D126" s="776"/>
      <c r="E126" s="755"/>
      <c r="F126" s="720"/>
      <c r="G126" s="727"/>
      <c r="H126" s="728"/>
      <c r="I126" s="729"/>
      <c r="J126" s="730"/>
      <c r="K126" s="727"/>
      <c r="L126" s="727"/>
      <c r="M126" s="730"/>
      <c r="N126" s="731"/>
      <c r="O126" s="731"/>
      <c r="P126" s="735"/>
    </row>
    <row r="127" spans="1:16" s="616" customFormat="1" ht="32.25" customHeight="1" thickTop="1" thickBot="1" x14ac:dyDescent="0.35">
      <c r="A127" s="726">
        <v>27.03</v>
      </c>
      <c r="B127" s="775"/>
      <c r="C127" s="775"/>
      <c r="D127" s="776"/>
      <c r="E127" s="755"/>
      <c r="F127" s="720"/>
      <c r="G127" s="727"/>
      <c r="H127" s="728"/>
      <c r="I127" s="729"/>
      <c r="J127" s="730"/>
      <c r="K127" s="727"/>
      <c r="L127" s="727"/>
      <c r="M127" s="730"/>
      <c r="N127" s="731"/>
      <c r="O127" s="731"/>
      <c r="P127" s="735"/>
    </row>
    <row r="128" spans="1:16" s="616" customFormat="1" ht="20.25" thickTop="1" thickBot="1" x14ac:dyDescent="0.35">
      <c r="A128" s="737" t="s">
        <v>333</v>
      </c>
      <c r="B128" s="774"/>
      <c r="C128" s="774" t="s">
        <v>753</v>
      </c>
      <c r="D128" s="773" t="s">
        <v>754</v>
      </c>
      <c r="E128" s="1330"/>
      <c r="F128" s="1335"/>
      <c r="G128" s="1336"/>
      <c r="H128" s="1337"/>
      <c r="I128" s="1338"/>
      <c r="J128" s="1338"/>
      <c r="K128" s="1338"/>
      <c r="L128" s="1338"/>
      <c r="M128" s="1339"/>
      <c r="N128" s="1346"/>
      <c r="O128" s="1346"/>
      <c r="P128" s="1346"/>
    </row>
    <row r="129" spans="1:16" s="616" customFormat="1" ht="32.25" customHeight="1" thickTop="1" thickBot="1" x14ac:dyDescent="0.35">
      <c r="A129" s="726">
        <v>28.01</v>
      </c>
      <c r="B129" s="775"/>
      <c r="C129" s="775"/>
      <c r="D129" s="776"/>
      <c r="E129" s="753"/>
      <c r="F129" s="739"/>
      <c r="G129" s="740"/>
      <c r="H129" s="758"/>
      <c r="I129" s="759"/>
      <c r="J129" s="760"/>
      <c r="K129" s="740"/>
      <c r="L129" s="740"/>
      <c r="M129" s="760"/>
      <c r="N129" s="761"/>
      <c r="O129" s="761"/>
      <c r="P129" s="735"/>
    </row>
    <row r="130" spans="1:16" s="616" customFormat="1" ht="32.25" customHeight="1" thickTop="1" thickBot="1" x14ac:dyDescent="0.35">
      <c r="A130" s="726">
        <v>28.02</v>
      </c>
      <c r="B130" s="775"/>
      <c r="C130" s="775"/>
      <c r="D130" s="776"/>
      <c r="E130" s="753"/>
      <c r="F130" s="720"/>
      <c r="G130" s="727"/>
      <c r="H130" s="728"/>
      <c r="I130" s="729"/>
      <c r="J130" s="730"/>
      <c r="K130" s="727"/>
      <c r="L130" s="727"/>
      <c r="M130" s="730"/>
      <c r="N130" s="731"/>
      <c r="O130" s="731"/>
      <c r="P130" s="735"/>
    </row>
    <row r="131" spans="1:16" s="616" customFormat="1" ht="32.25" customHeight="1" thickTop="1" thickBot="1" x14ac:dyDescent="0.35">
      <c r="A131" s="726">
        <v>28.03</v>
      </c>
      <c r="B131" s="775"/>
      <c r="C131" s="775"/>
      <c r="D131" s="776"/>
      <c r="E131" s="753"/>
      <c r="F131" s="720"/>
      <c r="G131" s="727"/>
      <c r="H131" s="728"/>
      <c r="I131" s="729"/>
      <c r="J131" s="730"/>
      <c r="K131" s="727"/>
      <c r="L131" s="727"/>
      <c r="M131" s="730"/>
      <c r="N131" s="731"/>
      <c r="O131" s="731"/>
      <c r="P131" s="735"/>
    </row>
    <row r="132" spans="1:16" s="616" customFormat="1" ht="20.25" thickTop="1" thickBot="1" x14ac:dyDescent="0.35">
      <c r="A132" s="737" t="s">
        <v>336</v>
      </c>
      <c r="B132" s="774"/>
      <c r="C132" s="774" t="s">
        <v>755</v>
      </c>
      <c r="D132" s="773" t="s">
        <v>756</v>
      </c>
      <c r="E132" s="1330"/>
      <c r="F132" s="1335"/>
      <c r="G132" s="1336"/>
      <c r="H132" s="1337"/>
      <c r="I132" s="1338"/>
      <c r="J132" s="1338"/>
      <c r="K132" s="1338"/>
      <c r="L132" s="1338"/>
      <c r="M132" s="1339"/>
      <c r="N132" s="1346"/>
      <c r="O132" s="1346"/>
      <c r="P132" s="1346"/>
    </row>
    <row r="133" spans="1:16" s="616" customFormat="1" ht="32.25" customHeight="1" thickTop="1" thickBot="1" x14ac:dyDescent="0.35">
      <c r="A133" s="726">
        <v>29.01</v>
      </c>
      <c r="B133" s="775"/>
      <c r="C133" s="775"/>
      <c r="D133" s="776"/>
      <c r="E133" s="757"/>
      <c r="F133" s="720"/>
      <c r="G133" s="727"/>
      <c r="H133" s="728"/>
      <c r="I133" s="729"/>
      <c r="J133" s="730"/>
      <c r="K133" s="727"/>
      <c r="L133" s="727"/>
      <c r="M133" s="730"/>
      <c r="N133" s="731"/>
      <c r="O133" s="731"/>
      <c r="P133" s="735"/>
    </row>
    <row r="134" spans="1:16" s="616" customFormat="1" ht="32.25" customHeight="1" thickTop="1" thickBot="1" x14ac:dyDescent="0.35">
      <c r="A134" s="726">
        <v>29.02</v>
      </c>
      <c r="B134" s="775"/>
      <c r="C134" s="775"/>
      <c r="D134" s="776"/>
      <c r="E134" s="755"/>
      <c r="F134" s="720"/>
      <c r="G134" s="727"/>
      <c r="H134" s="728"/>
      <c r="I134" s="729"/>
      <c r="J134" s="730"/>
      <c r="K134" s="727"/>
      <c r="L134" s="727"/>
      <c r="M134" s="730"/>
      <c r="N134" s="731"/>
      <c r="O134" s="731"/>
      <c r="P134" s="735"/>
    </row>
    <row r="135" spans="1:16" s="616" customFormat="1" ht="32.25" customHeight="1" thickTop="1" thickBot="1" x14ac:dyDescent="0.35">
      <c r="A135" s="726">
        <v>29.03</v>
      </c>
      <c r="B135" s="775"/>
      <c r="C135" s="775"/>
      <c r="D135" s="776"/>
      <c r="E135" s="753"/>
      <c r="F135" s="720"/>
      <c r="G135" s="727"/>
      <c r="H135" s="728"/>
      <c r="I135" s="729"/>
      <c r="J135" s="730"/>
      <c r="K135" s="727"/>
      <c r="L135" s="727"/>
      <c r="M135" s="730"/>
      <c r="N135" s="731"/>
      <c r="O135" s="731"/>
      <c r="P135" s="735"/>
    </row>
    <row r="136" spans="1:16" s="616" customFormat="1" ht="20.25" thickTop="1" thickBot="1" x14ac:dyDescent="0.35">
      <c r="A136" s="737" t="s">
        <v>339</v>
      </c>
      <c r="B136" s="774"/>
      <c r="C136" s="774">
        <v>396</v>
      </c>
      <c r="D136" s="773" t="s">
        <v>757</v>
      </c>
      <c r="E136" s="1330"/>
      <c r="F136" s="1335"/>
      <c r="G136" s="1336"/>
      <c r="H136" s="1337"/>
      <c r="I136" s="1338"/>
      <c r="J136" s="1338"/>
      <c r="K136" s="1338"/>
      <c r="L136" s="1338"/>
      <c r="M136" s="1339"/>
      <c r="N136" s="1346"/>
      <c r="O136" s="1346"/>
      <c r="P136" s="1346"/>
    </row>
    <row r="137" spans="1:16" s="616" customFormat="1" ht="32.25" customHeight="1" thickTop="1" thickBot="1" x14ac:dyDescent="0.35">
      <c r="A137" s="726">
        <v>30.01</v>
      </c>
      <c r="B137" s="775"/>
      <c r="C137" s="775"/>
      <c r="D137" s="776"/>
      <c r="E137" s="753"/>
      <c r="F137" s="720"/>
      <c r="G137" s="727"/>
      <c r="H137" s="728"/>
      <c r="I137" s="729"/>
      <c r="J137" s="730"/>
      <c r="K137" s="727"/>
      <c r="L137" s="727"/>
      <c r="M137" s="730"/>
      <c r="N137" s="731"/>
      <c r="O137" s="731"/>
      <c r="P137" s="735"/>
    </row>
    <row r="138" spans="1:16" s="616" customFormat="1" ht="32.25" customHeight="1" thickTop="1" thickBot="1" x14ac:dyDescent="0.35">
      <c r="A138" s="726">
        <v>30.02</v>
      </c>
      <c r="B138" s="775"/>
      <c r="C138" s="775"/>
      <c r="D138" s="776"/>
      <c r="E138" s="753"/>
      <c r="F138" s="720"/>
      <c r="G138" s="727"/>
      <c r="H138" s="728"/>
      <c r="I138" s="729"/>
      <c r="J138" s="730"/>
      <c r="K138" s="727"/>
      <c r="L138" s="727"/>
      <c r="M138" s="730"/>
      <c r="N138" s="731"/>
      <c r="O138" s="731"/>
      <c r="P138" s="735"/>
    </row>
    <row r="139" spans="1:16" s="616" customFormat="1" ht="32.25" customHeight="1" thickTop="1" thickBot="1" x14ac:dyDescent="0.35">
      <c r="A139" s="741">
        <v>30.03</v>
      </c>
      <c r="B139" s="775"/>
      <c r="C139" s="775"/>
      <c r="D139" s="776"/>
      <c r="E139" s="753"/>
      <c r="F139" s="720"/>
      <c r="G139" s="727"/>
      <c r="H139" s="728"/>
      <c r="I139" s="729"/>
      <c r="J139" s="730"/>
      <c r="K139" s="727"/>
      <c r="L139" s="727"/>
      <c r="M139" s="730"/>
      <c r="N139" s="731"/>
      <c r="O139" s="731"/>
      <c r="P139" s="735"/>
    </row>
    <row r="140" spans="1:16" s="616" customFormat="1" ht="39.75" customHeight="1" thickTop="1" thickBot="1" x14ac:dyDescent="0.35">
      <c r="A140" s="742" t="s">
        <v>342</v>
      </c>
      <c r="B140" s="774"/>
      <c r="C140" s="774">
        <v>397</v>
      </c>
      <c r="D140" s="778" t="s">
        <v>758</v>
      </c>
      <c r="E140" s="1330"/>
      <c r="F140" s="1335"/>
      <c r="G140" s="1336"/>
      <c r="H140" s="1345"/>
      <c r="I140" s="1339"/>
      <c r="J140" s="1338"/>
      <c r="K140" s="1338"/>
      <c r="L140" s="1338"/>
      <c r="M140" s="1339"/>
      <c r="N140" s="1346"/>
      <c r="O140" s="1346"/>
      <c r="P140" s="1346"/>
    </row>
    <row r="141" spans="1:16" s="616" customFormat="1" ht="32.25" customHeight="1" thickTop="1" thickBot="1" x14ac:dyDescent="0.35">
      <c r="A141" s="741">
        <v>31.01</v>
      </c>
      <c r="B141" s="775"/>
      <c r="C141" s="775"/>
      <c r="D141" s="776" t="s">
        <v>1322</v>
      </c>
      <c r="E141" s="753"/>
      <c r="F141" s="720">
        <v>41275</v>
      </c>
      <c r="G141" s="727">
        <v>10</v>
      </c>
      <c r="H141" s="1681">
        <v>10000</v>
      </c>
      <c r="I141" s="1007">
        <v>0</v>
      </c>
      <c r="J141" s="1008">
        <f>H141-I141</f>
        <v>10000</v>
      </c>
      <c r="K141" s="1006">
        <f>$K$1-F141</f>
        <v>2555</v>
      </c>
      <c r="L141" s="1006">
        <f>(G141*365.25)-K141</f>
        <v>1097.5</v>
      </c>
      <c r="M141" s="1008">
        <f>H141/G141</f>
        <v>1000</v>
      </c>
      <c r="N141" s="1009">
        <f>M141*K141/365.25</f>
        <v>6995.2087611225188</v>
      </c>
      <c r="O141" s="1009">
        <f>J141-N141</f>
        <v>3004.7912388774812</v>
      </c>
      <c r="P141" s="735">
        <v>0</v>
      </c>
    </row>
    <row r="142" spans="1:16" s="616" customFormat="1" ht="32.25" customHeight="1" thickTop="1" thickBot="1" x14ac:dyDescent="0.35">
      <c r="A142" s="741">
        <v>31.02</v>
      </c>
      <c r="B142" s="775"/>
      <c r="C142" s="775"/>
      <c r="D142" s="776" t="s">
        <v>1326</v>
      </c>
      <c r="E142" s="753"/>
      <c r="F142" s="1005">
        <v>43374</v>
      </c>
      <c r="G142" s="1006">
        <v>5</v>
      </c>
      <c r="H142" s="1629">
        <v>18015</v>
      </c>
      <c r="I142" s="1546">
        <v>0</v>
      </c>
      <c r="J142" s="1547">
        <f>H142-I142</f>
        <v>18015</v>
      </c>
      <c r="K142" s="1545">
        <f>$K$1-F142</f>
        <v>456</v>
      </c>
      <c r="L142" s="1545">
        <f>(G142*365.25)-K142</f>
        <v>1370.25</v>
      </c>
      <c r="M142" s="1547">
        <f>H142/G142</f>
        <v>3603</v>
      </c>
      <c r="N142" s="1547">
        <f>M142*K142/365.25</f>
        <v>4498.201232032854</v>
      </c>
      <c r="O142" s="1547">
        <f>J142-N142</f>
        <v>13516.798767967146</v>
      </c>
      <c r="P142" s="735">
        <v>0</v>
      </c>
    </row>
    <row r="143" spans="1:16" s="1445" customFormat="1" ht="32.25" customHeight="1" thickTop="1" thickBot="1" x14ac:dyDescent="0.35">
      <c r="A143" s="767"/>
      <c r="B143" s="779"/>
      <c r="C143" s="779"/>
      <c r="D143" s="1004" t="s">
        <v>1327</v>
      </c>
      <c r="E143" s="1540"/>
      <c r="F143" s="1544">
        <v>43070</v>
      </c>
      <c r="G143" s="1545">
        <v>10</v>
      </c>
      <c r="H143" s="1630">
        <v>2800</v>
      </c>
      <c r="I143" s="1546">
        <v>0</v>
      </c>
      <c r="J143" s="1547">
        <f>H143-I143</f>
        <v>2800</v>
      </c>
      <c r="K143" s="1545">
        <f>$K$1-F143</f>
        <v>760</v>
      </c>
      <c r="L143" s="1545">
        <f>(G143*365.25)-K143</f>
        <v>2892.5</v>
      </c>
      <c r="M143" s="1547">
        <f>H143/G143</f>
        <v>280</v>
      </c>
      <c r="N143" s="1547">
        <f>M143*K143/365.25</f>
        <v>582.61464750171115</v>
      </c>
      <c r="O143" s="1547">
        <f>J143-N143</f>
        <v>2217.3853524982887</v>
      </c>
      <c r="P143" s="735">
        <v>0</v>
      </c>
    </row>
    <row r="144" spans="1:16" s="616" customFormat="1" ht="32.25" customHeight="1" thickTop="1" thickBot="1" x14ac:dyDescent="0.35">
      <c r="A144" s="767">
        <v>31.03</v>
      </c>
      <c r="B144" s="779"/>
      <c r="C144" s="779"/>
      <c r="D144" s="1004" t="s">
        <v>1328</v>
      </c>
      <c r="E144" s="1540"/>
      <c r="F144" s="1544">
        <v>43586</v>
      </c>
      <c r="G144" s="1545">
        <v>10</v>
      </c>
      <c r="H144" s="1631">
        <v>5150</v>
      </c>
      <c r="I144" s="1546">
        <v>0</v>
      </c>
      <c r="J144" s="1547">
        <f>H144-I144</f>
        <v>5150</v>
      </c>
      <c r="K144" s="1545">
        <f>$K$1-F144</f>
        <v>244</v>
      </c>
      <c r="L144" s="1545">
        <f>(G144*365.25)-K144</f>
        <v>3408.5</v>
      </c>
      <c r="M144" s="1547">
        <f>H144/G144</f>
        <v>515</v>
      </c>
      <c r="N144" s="1547">
        <f>M144*K144/365.25</f>
        <v>344.03832991101984</v>
      </c>
      <c r="O144" s="1547">
        <f>J144-N144</f>
        <v>4805.9616700889801</v>
      </c>
      <c r="P144" s="735">
        <v>0</v>
      </c>
    </row>
    <row r="145" spans="1:16" s="746" customFormat="1" ht="32.25" customHeight="1" thickTop="1" thickBot="1" x14ac:dyDescent="0.35">
      <c r="A145" s="1010">
        <v>32</v>
      </c>
      <c r="B145" s="1011"/>
      <c r="C145" s="1011"/>
      <c r="D145" s="1012" t="s">
        <v>847</v>
      </c>
      <c r="E145" s="1344"/>
      <c r="F145" s="1541"/>
      <c r="G145" s="1542"/>
      <c r="H145" s="1548"/>
      <c r="I145" s="1548"/>
      <c r="J145" s="1549">
        <f t="shared" ref="J145" si="4">SUM(J21:J144)</f>
        <v>985276</v>
      </c>
      <c r="K145" s="1543"/>
      <c r="L145" s="1543"/>
      <c r="M145" s="1548">
        <f>SUM(M21:M144)</f>
        <v>30195</v>
      </c>
      <c r="N145" s="1548">
        <f t="shared" ref="N145:O145" si="5">SUM(N21:N144)</f>
        <v>590816.05681040394</v>
      </c>
      <c r="O145" s="1548">
        <f t="shared" si="5"/>
        <v>364459.94318959612</v>
      </c>
      <c r="P145" s="1548">
        <f>SUM(P21:P144)</f>
        <v>0</v>
      </c>
    </row>
    <row r="147" spans="1:16" s="616" customFormat="1" ht="15.75" x14ac:dyDescent="0.25">
      <c r="A147" s="1796" t="s">
        <v>848</v>
      </c>
      <c r="B147" s="1796"/>
      <c r="C147" s="1796"/>
      <c r="D147" s="1796"/>
      <c r="E147" s="1796"/>
      <c r="F147" s="1796"/>
      <c r="G147" s="1796"/>
      <c r="H147" s="1796"/>
      <c r="I147" s="1796"/>
      <c r="J147" s="1796"/>
      <c r="K147" s="1796"/>
      <c r="L147" s="1796"/>
      <c r="M147" s="1796"/>
      <c r="N147" s="1796"/>
      <c r="O147" s="1991"/>
      <c r="P147" s="782"/>
    </row>
  </sheetData>
  <mergeCells count="9">
    <mergeCell ref="A147:O147"/>
    <mergeCell ref="M1:N1"/>
    <mergeCell ref="B5:D5"/>
    <mergeCell ref="A8:A15"/>
    <mergeCell ref="B6:C6"/>
    <mergeCell ref="D1:F1"/>
    <mergeCell ref="M3:O3"/>
    <mergeCell ref="A1:C1"/>
    <mergeCell ref="A4:H4"/>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2"/>
  <sheetViews>
    <sheetView view="pageLayout" zoomScaleNormal="100" workbookViewId="0">
      <selection activeCell="C4" sqref="C4"/>
    </sheetView>
  </sheetViews>
  <sheetFormatPr defaultColWidth="9" defaultRowHeight="12.75" x14ac:dyDescent="0.2"/>
  <cols>
    <col min="1" max="1" width="5.375" style="247" customWidth="1"/>
    <col min="2" max="2" width="5.5" style="309" customWidth="1"/>
    <col min="3" max="3" width="30.625" style="247" customWidth="1"/>
    <col min="4" max="5" width="19.625" style="247" customWidth="1"/>
    <col min="6" max="6" width="5.375" style="247" customWidth="1"/>
    <col min="7" max="16384" width="9" style="247"/>
  </cols>
  <sheetData>
    <row r="1" spans="1:6" s="339" customFormat="1" ht="21.75" customHeight="1" x14ac:dyDescent="0.25">
      <c r="A1" s="335"/>
      <c r="B1" s="336"/>
      <c r="C1" s="337" t="s">
        <v>775</v>
      </c>
      <c r="D1" s="2008" t="s">
        <v>1382</v>
      </c>
      <c r="E1" s="2009"/>
      <c r="F1" s="338"/>
    </row>
    <row r="2" spans="1:6" s="339" customFormat="1" ht="15" x14ac:dyDescent="0.25">
      <c r="A2" s="2002" t="s">
        <v>226</v>
      </c>
      <c r="B2" s="2003"/>
      <c r="C2" s="2003"/>
      <c r="D2" s="2003"/>
      <c r="E2" s="2003"/>
      <c r="F2" s="2004"/>
    </row>
    <row r="3" spans="1:6" s="339" customFormat="1" ht="14.25" x14ac:dyDescent="0.2">
      <c r="A3" s="2005" t="s">
        <v>849</v>
      </c>
      <c r="B3" s="2006"/>
      <c r="C3" s="2006"/>
      <c r="D3" s="2006"/>
      <c r="E3" s="2006"/>
      <c r="F3" s="2007"/>
    </row>
    <row r="4" spans="1:6" s="339" customFormat="1" ht="15" x14ac:dyDescent="0.25">
      <c r="A4" s="340"/>
      <c r="B4" s="341" t="s">
        <v>112</v>
      </c>
      <c r="C4" s="342" t="s">
        <v>1450</v>
      </c>
      <c r="D4" s="2010"/>
      <c r="E4" s="1944"/>
      <c r="F4" s="343"/>
    </row>
    <row r="5" spans="1:6" s="339" customFormat="1" ht="9" customHeight="1" x14ac:dyDescent="0.2">
      <c r="B5" s="344"/>
    </row>
    <row r="6" spans="1:6" ht="17.25" thickBot="1" x14ac:dyDescent="0.3">
      <c r="A6" s="254"/>
      <c r="B6" s="308"/>
      <c r="C6" s="247" t="s">
        <v>850</v>
      </c>
    </row>
    <row r="7" spans="1:6" ht="13.5" thickTop="1" x14ac:dyDescent="0.2">
      <c r="B7" s="310" t="s">
        <v>242</v>
      </c>
      <c r="C7" s="311" t="s">
        <v>243</v>
      </c>
      <c r="D7" s="345" t="s">
        <v>21</v>
      </c>
      <c r="E7" s="346" t="s">
        <v>23</v>
      </c>
    </row>
    <row r="8" spans="1:6" ht="26.25" thickBot="1" x14ac:dyDescent="0.25">
      <c r="B8" s="347" t="s">
        <v>352</v>
      </c>
      <c r="C8" s="348" t="s">
        <v>485</v>
      </c>
      <c r="D8" s="349" t="s">
        <v>642</v>
      </c>
      <c r="E8" s="350" t="s">
        <v>642</v>
      </c>
    </row>
    <row r="9" spans="1:6" ht="29.45" customHeight="1" thickBot="1" x14ac:dyDescent="0.25">
      <c r="B9" s="351" t="s">
        <v>503</v>
      </c>
      <c r="C9" s="1214" t="s">
        <v>851</v>
      </c>
      <c r="D9" s="1215" t="s">
        <v>852</v>
      </c>
      <c r="E9" s="1216" t="s">
        <v>1335</v>
      </c>
    </row>
    <row r="10" spans="1:6" x14ac:dyDescent="0.2">
      <c r="B10" s="315" t="s">
        <v>505</v>
      </c>
      <c r="C10" s="352" t="s">
        <v>854</v>
      </c>
      <c r="D10" s="353"/>
      <c r="E10" s="354"/>
    </row>
    <row r="11" spans="1:6" ht="19.149999999999999" customHeight="1" x14ac:dyDescent="0.2">
      <c r="B11" s="315" t="s">
        <v>506</v>
      </c>
      <c r="C11" s="355"/>
      <c r="D11" s="356" t="s">
        <v>853</v>
      </c>
      <c r="E11" s="354"/>
    </row>
    <row r="12" spans="1:6" ht="19.149999999999999" customHeight="1" x14ac:dyDescent="0.2">
      <c r="B12" s="315" t="s">
        <v>507</v>
      </c>
      <c r="C12" s="355"/>
      <c r="D12" s="356"/>
      <c r="E12" s="354"/>
    </row>
    <row r="13" spans="1:6" ht="19.149999999999999" customHeight="1" x14ac:dyDescent="0.2">
      <c r="B13" s="315" t="s">
        <v>590</v>
      </c>
      <c r="C13" s="355"/>
      <c r="D13" s="356"/>
      <c r="E13" s="354"/>
    </row>
    <row r="14" spans="1:6" ht="19.149999999999999" customHeight="1" x14ac:dyDescent="0.2">
      <c r="B14" s="315" t="s">
        <v>591</v>
      </c>
      <c r="C14" s="355"/>
      <c r="D14" s="356"/>
      <c r="E14" s="354"/>
    </row>
    <row r="15" spans="1:6" ht="19.149999999999999" customHeight="1" x14ac:dyDescent="0.2">
      <c r="B15" s="315" t="s">
        <v>592</v>
      </c>
      <c r="C15" s="355"/>
      <c r="D15" s="356"/>
      <c r="E15" s="354"/>
    </row>
    <row r="16" spans="1:6" ht="19.149999999999999" customHeight="1" x14ac:dyDescent="0.2">
      <c r="B16" s="315" t="s">
        <v>593</v>
      </c>
      <c r="C16" s="355"/>
      <c r="D16" s="356"/>
      <c r="E16" s="354"/>
    </row>
    <row r="17" spans="2:8" ht="19.149999999999999" customHeight="1" x14ac:dyDescent="0.2">
      <c r="B17" s="315" t="s">
        <v>594</v>
      </c>
      <c r="C17" s="355"/>
      <c r="D17" s="356"/>
      <c r="E17" s="354"/>
    </row>
    <row r="18" spans="2:8" ht="19.149999999999999" customHeight="1" thickBot="1" x14ac:dyDescent="0.25">
      <c r="B18" s="313" t="s">
        <v>855</v>
      </c>
      <c r="C18" s="357"/>
      <c r="D18" s="358"/>
      <c r="E18" s="354"/>
    </row>
    <row r="19" spans="2:8" ht="31.15" customHeight="1" thickTop="1" thickBot="1" x14ac:dyDescent="0.25">
      <c r="B19" s="359" t="s">
        <v>856</v>
      </c>
      <c r="C19" s="360" t="s">
        <v>857</v>
      </c>
      <c r="D19" s="361"/>
      <c r="E19" s="362" t="s">
        <v>853</v>
      </c>
    </row>
    <row r="20" spans="2:8" ht="26.25" thickTop="1" x14ac:dyDescent="0.2">
      <c r="B20" s="363"/>
      <c r="C20" s="364" t="s">
        <v>858</v>
      </c>
      <c r="D20" s="365"/>
      <c r="E20" s="354"/>
    </row>
    <row r="21" spans="2:8" ht="19.149999999999999" customHeight="1" x14ac:dyDescent="0.2">
      <c r="B21" s="315" t="s">
        <v>859</v>
      </c>
      <c r="C21" s="355"/>
      <c r="D21" s="356" t="s">
        <v>853</v>
      </c>
      <c r="E21" s="354"/>
    </row>
    <row r="22" spans="2:8" ht="19.149999999999999" customHeight="1" x14ac:dyDescent="0.2">
      <c r="B22" s="315" t="s">
        <v>860</v>
      </c>
      <c r="C22" s="355"/>
      <c r="D22" s="356"/>
      <c r="E22" s="354"/>
    </row>
    <row r="23" spans="2:8" ht="19.149999999999999" customHeight="1" x14ac:dyDescent="0.2">
      <c r="B23" s="315" t="s">
        <v>861</v>
      </c>
      <c r="C23" s="355"/>
      <c r="D23" s="356"/>
      <c r="E23" s="354"/>
    </row>
    <row r="24" spans="2:8" ht="19.149999999999999" customHeight="1" x14ac:dyDescent="0.2">
      <c r="B24" s="315" t="s">
        <v>862</v>
      </c>
      <c r="C24" s="355"/>
      <c r="D24" s="356"/>
      <c r="E24" s="354"/>
    </row>
    <row r="25" spans="2:8" ht="19.149999999999999" customHeight="1" x14ac:dyDescent="0.2">
      <c r="B25" s="315" t="s">
        <v>863</v>
      </c>
      <c r="C25" s="355"/>
      <c r="D25" s="356"/>
      <c r="E25" s="354"/>
    </row>
    <row r="26" spans="2:8" ht="19.149999999999999" customHeight="1" x14ac:dyDescent="0.2">
      <c r="B26" s="315" t="s">
        <v>864</v>
      </c>
      <c r="C26" s="355"/>
      <c r="D26" s="356"/>
      <c r="E26" s="354"/>
    </row>
    <row r="27" spans="2:8" ht="19.149999999999999" customHeight="1" x14ac:dyDescent="0.2">
      <c r="B27" s="315" t="s">
        <v>865</v>
      </c>
      <c r="C27" s="355"/>
      <c r="D27" s="356"/>
      <c r="E27" s="354"/>
    </row>
    <row r="28" spans="2:8" ht="19.149999999999999" customHeight="1" thickBot="1" x14ac:dyDescent="0.25">
      <c r="B28" s="315" t="s">
        <v>866</v>
      </c>
      <c r="C28" s="355"/>
      <c r="D28" s="356"/>
      <c r="E28" s="354"/>
    </row>
    <row r="29" spans="2:8" ht="27" thickTop="1" thickBot="1" x14ac:dyDescent="0.25">
      <c r="B29" s="315" t="s">
        <v>867</v>
      </c>
      <c r="C29" s="352" t="s">
        <v>868</v>
      </c>
      <c r="D29" s="366"/>
      <c r="E29" s="367" t="s">
        <v>853</v>
      </c>
    </row>
    <row r="30" spans="2:8" ht="27" thickTop="1" thickBot="1" x14ac:dyDescent="0.25">
      <c r="B30" s="1217" t="s">
        <v>869</v>
      </c>
      <c r="C30" s="1218" t="s">
        <v>870</v>
      </c>
      <c r="D30" s="1219" t="s">
        <v>871</v>
      </c>
      <c r="E30" s="1220" t="s">
        <v>853</v>
      </c>
      <c r="F30" s="334"/>
      <c r="G30" s="334"/>
      <c r="H30" s="334"/>
    </row>
    <row r="31" spans="2:8" ht="13.5" thickTop="1" x14ac:dyDescent="0.2"/>
    <row r="32" spans="2:8" x14ac:dyDescent="0.2">
      <c r="B32" s="2001" t="s">
        <v>872</v>
      </c>
      <c r="C32" s="2001"/>
      <c r="D32" s="2001"/>
      <c r="E32" s="2001"/>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3"/>
  <sheetViews>
    <sheetView view="pageLayout" zoomScaleNormal="100" workbookViewId="0">
      <selection activeCell="C5" sqref="C5"/>
    </sheetView>
  </sheetViews>
  <sheetFormatPr defaultColWidth="9" defaultRowHeight="12.75" x14ac:dyDescent="0.2"/>
  <cols>
    <col min="1" max="1" width="4.5" style="247" customWidth="1"/>
    <col min="2" max="2" width="6.875" style="247" customWidth="1"/>
    <col min="3" max="3" width="36.625" style="247" customWidth="1"/>
    <col min="4" max="4" width="31.875" style="247" customWidth="1"/>
    <col min="5" max="5" width="4.5" style="247" customWidth="1"/>
    <col min="6" max="16384" width="9" style="247"/>
  </cols>
  <sheetData>
    <row r="1" spans="1:7" ht="21" customHeight="1" x14ac:dyDescent="0.25">
      <c r="A1" s="10"/>
      <c r="B1" s="1523"/>
      <c r="C1" s="1527" t="s">
        <v>239</v>
      </c>
      <c r="D1" s="1810" t="s">
        <v>1382</v>
      </c>
      <c r="E1" s="1810"/>
      <c r="F1" s="1810"/>
    </row>
    <row r="2" spans="1:7" ht="15" x14ac:dyDescent="0.25">
      <c r="A2" s="248"/>
      <c r="B2" s="249" t="s">
        <v>226</v>
      </c>
      <c r="C2" s="249"/>
      <c r="D2" s="249"/>
      <c r="E2" s="249" t="s">
        <v>112</v>
      </c>
      <c r="F2" s="250"/>
    </row>
    <row r="3" spans="1:7" ht="15" x14ac:dyDescent="0.25">
      <c r="A3" s="248"/>
      <c r="B3" s="2016" t="s">
        <v>873</v>
      </c>
      <c r="C3" s="2016"/>
      <c r="D3" s="2016"/>
      <c r="E3" s="2016"/>
      <c r="F3" s="250"/>
    </row>
    <row r="4" spans="1:7" ht="16.5" customHeight="1" x14ac:dyDescent="0.25">
      <c r="A4" s="251" t="s">
        <v>112</v>
      </c>
      <c r="B4" s="252"/>
      <c r="C4" s="2015" t="s">
        <v>1446</v>
      </c>
      <c r="D4" s="2015"/>
      <c r="E4" s="2015"/>
      <c r="F4" s="253"/>
    </row>
    <row r="7" spans="1:7" ht="16.5" x14ac:dyDescent="0.25">
      <c r="B7" s="254" t="s">
        <v>874</v>
      </c>
    </row>
    <row r="8" spans="1:7" ht="13.5" thickBot="1" x14ac:dyDescent="0.25"/>
    <row r="9" spans="1:7" ht="16.5" thickTop="1" x14ac:dyDescent="0.25">
      <c r="B9" s="255" t="s">
        <v>407</v>
      </c>
      <c r="C9" s="2011" t="s">
        <v>485</v>
      </c>
      <c r="D9" s="256" t="s">
        <v>875</v>
      </c>
    </row>
    <row r="10" spans="1:7" ht="15.75" x14ac:dyDescent="0.25">
      <c r="B10" s="257" t="s">
        <v>412</v>
      </c>
      <c r="C10" s="2012"/>
      <c r="D10" s="258" t="s">
        <v>642</v>
      </c>
    </row>
    <row r="11" spans="1:7" ht="30.6" customHeight="1" x14ac:dyDescent="0.25">
      <c r="B11" s="259" t="s">
        <v>71</v>
      </c>
      <c r="C11" s="260" t="s">
        <v>876</v>
      </c>
      <c r="D11" s="1551" t="s">
        <v>1335</v>
      </c>
      <c r="E11" s="261" t="s">
        <v>877</v>
      </c>
      <c r="G11" s="261"/>
    </row>
    <row r="12" spans="1:7" ht="36.6" customHeight="1" x14ac:dyDescent="0.25">
      <c r="B12" s="259" t="s">
        <v>490</v>
      </c>
      <c r="C12" s="262" t="s">
        <v>878</v>
      </c>
      <c r="D12" s="1552">
        <f>'SCHEDULE III-3 PLANT IN SERVICE'!N145</f>
        <v>590816.05681040394</v>
      </c>
    </row>
    <row r="13" spans="1:7" ht="45" customHeight="1" x14ac:dyDescent="0.25">
      <c r="B13" s="263"/>
      <c r="C13" s="262" t="s">
        <v>879</v>
      </c>
      <c r="D13" s="264"/>
    </row>
    <row r="14" spans="1:7" ht="33" customHeight="1" x14ac:dyDescent="0.25">
      <c r="B14" s="265"/>
      <c r="C14" s="266"/>
      <c r="D14" s="267"/>
    </row>
    <row r="15" spans="1:7" ht="26.45" customHeight="1" x14ac:dyDescent="0.25">
      <c r="B15" s="265"/>
      <c r="C15" s="266"/>
      <c r="D15" s="268"/>
    </row>
    <row r="16" spans="1:7" ht="25.9" customHeight="1" x14ac:dyDescent="0.25">
      <c r="B16" s="265"/>
      <c r="C16" s="269"/>
      <c r="D16" s="270"/>
    </row>
    <row r="17" spans="1:6" ht="28.9" customHeight="1" x14ac:dyDescent="0.25">
      <c r="B17" s="265"/>
      <c r="C17" s="269"/>
      <c r="D17" s="270"/>
    </row>
    <row r="18" spans="1:6" ht="28.9" customHeight="1" x14ac:dyDescent="0.25">
      <c r="B18" s="265"/>
      <c r="C18" s="266"/>
      <c r="D18" s="271"/>
      <c r="E18" s="2013"/>
      <c r="F18" s="2014"/>
    </row>
    <row r="19" spans="1:6" ht="29.45" customHeight="1" thickBot="1" x14ac:dyDescent="0.3">
      <c r="B19" s="272"/>
      <c r="C19" s="273"/>
      <c r="D19" s="274"/>
    </row>
    <row r="20" spans="1:6" ht="16.5" thickTop="1" x14ac:dyDescent="0.25">
      <c r="A20" s="275"/>
      <c r="B20" s="276"/>
      <c r="C20" s="277"/>
      <c r="D20" s="278"/>
    </row>
    <row r="21" spans="1:6" ht="15.75" x14ac:dyDescent="0.25">
      <c r="A21" s="275"/>
      <c r="B21" s="276"/>
      <c r="C21" s="277"/>
      <c r="D21" s="278"/>
    </row>
    <row r="22" spans="1:6" ht="15.75" x14ac:dyDescent="0.25">
      <c r="A22" s="275"/>
      <c r="B22" s="276"/>
      <c r="C22" s="279"/>
      <c r="D22" s="280"/>
    </row>
    <row r="23" spans="1:6" x14ac:dyDescent="0.2">
      <c r="A23" s="275"/>
      <c r="B23" s="275"/>
      <c r="C23" s="275"/>
      <c r="D23" s="275"/>
    </row>
  </sheetData>
  <mergeCells count="5">
    <mergeCell ref="C9:C10"/>
    <mergeCell ref="E18:F18"/>
    <mergeCell ref="C4:E4"/>
    <mergeCell ref="B3:E3"/>
    <mergeCell ref="D1:F1"/>
  </mergeCells>
  <printOptions horizontalCentered="1"/>
  <pageMargins left="0.7" right="0.7" top="0.75" bottom="0.75" header="0.3" footer="0.3"/>
  <pageSetup scale="83"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view="pageLayout" zoomScaleNormal="100" workbookViewId="0">
      <selection activeCell="D13" sqref="D13"/>
    </sheetView>
  </sheetViews>
  <sheetFormatPr defaultColWidth="9" defaultRowHeight="12.75" x14ac:dyDescent="0.2"/>
  <cols>
    <col min="1" max="1" width="5.5" style="247" customWidth="1"/>
    <col min="2" max="2" width="30.375" style="247" customWidth="1"/>
    <col min="3" max="3" width="17.25" style="247" customWidth="1"/>
    <col min="4" max="4" width="14" style="247" customWidth="1"/>
    <col min="5" max="5" width="16.625" style="247" customWidth="1"/>
    <col min="6" max="16384" width="9" style="247"/>
  </cols>
  <sheetData>
    <row r="1" spans="1:8" ht="21.75" customHeight="1" x14ac:dyDescent="0.25">
      <c r="A1" s="303"/>
      <c r="B1" s="304" t="s">
        <v>453</v>
      </c>
      <c r="C1" s="1810" t="s">
        <v>1382</v>
      </c>
      <c r="D1" s="1810"/>
      <c r="E1" s="1810"/>
    </row>
    <row r="2" spans="1:8" ht="13.9" customHeight="1" x14ac:dyDescent="0.25">
      <c r="A2" s="2034" t="s">
        <v>226</v>
      </c>
      <c r="B2" s="2035"/>
      <c r="C2" s="2035"/>
      <c r="D2" s="2035"/>
      <c r="E2" s="2036"/>
    </row>
    <row r="3" spans="1:8" ht="13.9" customHeight="1" x14ac:dyDescent="0.2">
      <c r="A3" s="2037" t="s">
        <v>880</v>
      </c>
      <c r="B3" s="2038"/>
      <c r="C3" s="2038"/>
      <c r="D3" s="2038"/>
      <c r="E3" s="2039"/>
    </row>
    <row r="4" spans="1:8" ht="13.9" customHeight="1" x14ac:dyDescent="0.2">
      <c r="A4" s="2040" t="s">
        <v>881</v>
      </c>
      <c r="B4" s="2041"/>
      <c r="C4" s="2041"/>
      <c r="D4" s="2041"/>
      <c r="E4" s="2042"/>
    </row>
    <row r="5" spans="1:8" ht="21" customHeight="1" x14ac:dyDescent="0.25">
      <c r="A5" s="305"/>
      <c r="B5" s="1142" t="s">
        <v>882</v>
      </c>
      <c r="C5" s="2031">
        <v>43830</v>
      </c>
      <c r="D5" s="2032"/>
      <c r="E5" s="2033"/>
    </row>
    <row r="6" spans="1:8" x14ac:dyDescent="0.2">
      <c r="A6" s="307"/>
      <c r="B6" s="306"/>
      <c r="C6" s="306"/>
      <c r="D6" s="306"/>
    </row>
    <row r="7" spans="1:8" s="1212" customFormat="1" ht="48" customHeight="1" x14ac:dyDescent="0.2">
      <c r="A7" s="1834" t="s">
        <v>883</v>
      </c>
      <c r="B7" s="1834"/>
      <c r="C7" s="1834"/>
      <c r="D7" s="1834"/>
      <c r="E7" s="1834"/>
      <c r="F7" s="1211"/>
      <c r="G7" s="1211"/>
      <c r="H7" s="1239"/>
    </row>
    <row r="8" spans="1:8" s="1212" customFormat="1" ht="16.5" x14ac:dyDescent="0.25">
      <c r="A8" s="43"/>
      <c r="B8" s="874"/>
      <c r="C8" s="874"/>
      <c r="D8" s="874"/>
      <c r="E8" s="874"/>
      <c r="F8" s="874"/>
      <c r="G8" s="874"/>
      <c r="H8" s="874"/>
    </row>
    <row r="9" spans="1:8" ht="16.5" thickBot="1" x14ac:dyDescent="0.3">
      <c r="A9" s="1002" t="s">
        <v>884</v>
      </c>
    </row>
    <row r="10" spans="1:8" ht="13.5" thickTop="1" x14ac:dyDescent="0.2">
      <c r="A10" s="310" t="s">
        <v>242</v>
      </c>
      <c r="B10" s="311" t="s">
        <v>243</v>
      </c>
      <c r="C10" s="312" t="s">
        <v>21</v>
      </c>
    </row>
    <row r="11" spans="1:8" x14ac:dyDescent="0.2">
      <c r="A11" s="313" t="s">
        <v>407</v>
      </c>
      <c r="B11" s="2029" t="s">
        <v>485</v>
      </c>
      <c r="C11" s="314" t="s">
        <v>251</v>
      </c>
    </row>
    <row r="12" spans="1:8" x14ac:dyDescent="0.2">
      <c r="A12" s="315" t="s">
        <v>412</v>
      </c>
      <c r="B12" s="2030"/>
      <c r="C12" s="316" t="s">
        <v>642</v>
      </c>
    </row>
    <row r="13" spans="1:8" ht="21" customHeight="1" x14ac:dyDescent="0.2">
      <c r="A13" s="317" t="s">
        <v>503</v>
      </c>
      <c r="B13" s="318" t="s">
        <v>885</v>
      </c>
      <c r="C13" s="319" t="s">
        <v>1383</v>
      </c>
    </row>
    <row r="14" spans="1:8" ht="21" customHeight="1" x14ac:dyDescent="0.2">
      <c r="A14" s="320" t="s">
        <v>505</v>
      </c>
      <c r="B14" s="321" t="s">
        <v>886</v>
      </c>
      <c r="C14" s="319"/>
    </row>
    <row r="15" spans="1:8" x14ac:dyDescent="0.2">
      <c r="A15" s="322" t="s">
        <v>506</v>
      </c>
      <c r="B15" s="323" t="s">
        <v>887</v>
      </c>
      <c r="C15" s="324"/>
    </row>
    <row r="16" spans="1:8" ht="21" customHeight="1" x14ac:dyDescent="0.2">
      <c r="A16" s="325" t="s">
        <v>507</v>
      </c>
      <c r="B16" s="321" t="s">
        <v>888</v>
      </c>
      <c r="C16" s="319"/>
    </row>
    <row r="17" spans="1:7" ht="26.25" thickBot="1" x14ac:dyDescent="0.25">
      <c r="A17" s="326" t="s">
        <v>590</v>
      </c>
      <c r="B17" s="327" t="s">
        <v>889</v>
      </c>
      <c r="C17" s="328"/>
      <c r="D17" s="2017" t="s">
        <v>890</v>
      </c>
      <c r="E17" s="2018"/>
    </row>
    <row r="20" spans="1:7" ht="15.75" x14ac:dyDescent="0.25">
      <c r="A20" s="1002" t="s">
        <v>891</v>
      </c>
    </row>
    <row r="21" spans="1:7" s="1212" customFormat="1" ht="63" customHeight="1" thickBot="1" x14ac:dyDescent="0.25">
      <c r="A21" s="1726" t="s">
        <v>892</v>
      </c>
      <c r="B21" s="1726"/>
      <c r="C21" s="1726"/>
      <c r="D21" s="1726"/>
      <c r="E21" s="1726"/>
      <c r="F21" s="1242"/>
      <c r="G21" s="1242"/>
    </row>
    <row r="22" spans="1:7" ht="14.25" thickTop="1" thickBot="1" x14ac:dyDescent="0.25">
      <c r="A22" s="2027" t="s">
        <v>242</v>
      </c>
      <c r="B22" s="2028"/>
      <c r="C22" s="311" t="s">
        <v>243</v>
      </c>
      <c r="D22" s="312" t="s">
        <v>21</v>
      </c>
    </row>
    <row r="23" spans="1:7" ht="16.899999999999999" customHeight="1" thickTop="1" x14ac:dyDescent="0.2">
      <c r="A23" s="2019"/>
      <c r="B23" s="2020"/>
      <c r="C23" s="2023" t="s">
        <v>893</v>
      </c>
      <c r="D23" s="2025" t="s">
        <v>894</v>
      </c>
    </row>
    <row r="24" spans="1:7" ht="13.5" thickBot="1" x14ac:dyDescent="0.25">
      <c r="A24" s="2021"/>
      <c r="B24" s="2022"/>
      <c r="C24" s="2024"/>
      <c r="D24" s="2026"/>
    </row>
    <row r="25" spans="1:7" ht="20.45" customHeight="1" x14ac:dyDescent="0.2">
      <c r="A25" s="322" t="s">
        <v>503</v>
      </c>
      <c r="B25" s="329" t="s">
        <v>895</v>
      </c>
      <c r="C25" s="949"/>
      <c r="D25" s="952"/>
    </row>
    <row r="26" spans="1:7" ht="24" x14ac:dyDescent="0.2">
      <c r="A26" s="317" t="s">
        <v>505</v>
      </c>
      <c r="B26" s="330" t="s">
        <v>896</v>
      </c>
      <c r="C26" s="950"/>
      <c r="D26" s="319"/>
    </row>
    <row r="27" spans="1:7" ht="26.25" thickBot="1" x14ac:dyDescent="0.25">
      <c r="A27" s="331" t="s">
        <v>506</v>
      </c>
      <c r="B27" s="332" t="s">
        <v>897</v>
      </c>
      <c r="C27" s="951"/>
      <c r="D27" s="333"/>
      <c r="E27" s="334"/>
    </row>
    <row r="28" spans="1:7" ht="13.5" thickTop="1" x14ac:dyDescent="0.2">
      <c r="C28" s="247" t="s">
        <v>898</v>
      </c>
      <c r="D28" s="247" t="s">
        <v>899</v>
      </c>
    </row>
  </sheetData>
  <mergeCells count="13">
    <mergeCell ref="C1:E1"/>
    <mergeCell ref="D17:E17"/>
    <mergeCell ref="A23:B24"/>
    <mergeCell ref="C23:C24"/>
    <mergeCell ref="D23:D24"/>
    <mergeCell ref="A22:B22"/>
    <mergeCell ref="A21:E21"/>
    <mergeCell ref="B11:B12"/>
    <mergeCell ref="C5:E5"/>
    <mergeCell ref="A7:E7"/>
    <mergeCell ref="A2:E2"/>
    <mergeCell ref="A3:E3"/>
    <mergeCell ref="A4:E4"/>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view="pageLayout" zoomScaleNormal="100" workbookViewId="0">
      <selection activeCell="G5" sqref="G5"/>
    </sheetView>
  </sheetViews>
  <sheetFormatPr defaultColWidth="9" defaultRowHeight="12.75" x14ac:dyDescent="0.2"/>
  <cols>
    <col min="1" max="1" width="5.5" style="5" customWidth="1"/>
    <col min="2" max="3" width="9" style="5"/>
    <col min="4" max="4" width="2.375" style="5" customWidth="1"/>
    <col min="5" max="5" width="13.125" style="5" customWidth="1"/>
    <col min="6" max="6" width="13.5" style="5" customWidth="1"/>
    <col min="7" max="7" width="14" style="5" customWidth="1"/>
    <col min="8" max="8" width="14.5" style="5" customWidth="1"/>
    <col min="9" max="9" width="15.375" style="5" customWidth="1"/>
    <col min="10" max="10" width="13.5" style="5" customWidth="1"/>
    <col min="11" max="11" width="6" style="5" customWidth="1"/>
    <col min="12" max="16384" width="9" style="5"/>
  </cols>
  <sheetData>
    <row r="1" spans="1:11" ht="19.5" customHeight="1" x14ac:dyDescent="0.25">
      <c r="A1" s="223"/>
      <c r="B1" s="1507"/>
      <c r="C1" s="2051" t="s">
        <v>775</v>
      </c>
      <c r="D1" s="2052"/>
      <c r="E1" s="2052"/>
      <c r="F1" s="2043" t="s">
        <v>1382</v>
      </c>
      <c r="G1" s="2044"/>
      <c r="H1" s="2044"/>
      <c r="I1" s="281"/>
      <c r="J1" s="874"/>
      <c r="K1" s="874"/>
    </row>
    <row r="2" spans="1:11" ht="15.75" customHeight="1" x14ac:dyDescent="0.25">
      <c r="A2" s="1811" t="s">
        <v>900</v>
      </c>
      <c r="B2" s="1812"/>
      <c r="C2" s="1812"/>
      <c r="D2" s="1812"/>
      <c r="E2" s="1812"/>
      <c r="F2" s="1812"/>
      <c r="G2" s="1812"/>
      <c r="H2" s="1812"/>
      <c r="I2" s="1813"/>
      <c r="J2" s="874"/>
      <c r="K2" s="874"/>
    </row>
    <row r="3" spans="1:11" ht="15" x14ac:dyDescent="0.25">
      <c r="A3" s="227" t="s">
        <v>901</v>
      </c>
      <c r="B3" s="225"/>
      <c r="C3" s="225"/>
      <c r="D3" s="225"/>
      <c r="E3" s="225"/>
      <c r="F3" s="225"/>
      <c r="G3" s="225"/>
      <c r="H3" s="225"/>
      <c r="I3" s="226"/>
      <c r="J3" s="874"/>
      <c r="K3" s="874"/>
    </row>
    <row r="4" spans="1:11" ht="15.6" customHeight="1" x14ac:dyDescent="0.25">
      <c r="A4" s="228" t="s">
        <v>112</v>
      </c>
      <c r="B4" s="1945" t="s">
        <v>882</v>
      </c>
      <c r="C4" s="1945"/>
      <c r="D4" s="1945"/>
      <c r="E4" s="1945"/>
      <c r="F4" s="1945"/>
      <c r="G4" s="612" t="s">
        <v>1449</v>
      </c>
      <c r="H4" s="875"/>
      <c r="I4" s="282"/>
      <c r="J4" s="874"/>
      <c r="K4" s="874"/>
    </row>
    <row r="5" spans="1:11" ht="12.75" customHeight="1" x14ac:dyDescent="0.2">
      <c r="A5" s="1213"/>
      <c r="B5" s="1213"/>
      <c r="C5" s="1213"/>
      <c r="D5" s="1213"/>
      <c r="E5" s="1213"/>
      <c r="F5" s="1213"/>
      <c r="G5" s="1213"/>
      <c r="H5" s="1213"/>
      <c r="I5" s="1213"/>
      <c r="J5" s="874"/>
      <c r="K5" s="874"/>
    </row>
    <row r="6" spans="1:11" s="1212" customFormat="1" ht="81.75" customHeight="1" x14ac:dyDescent="0.2">
      <c r="A6" s="1834" t="s">
        <v>902</v>
      </c>
      <c r="B6" s="1834"/>
      <c r="C6" s="1834"/>
      <c r="D6" s="1834"/>
      <c r="E6" s="1834"/>
      <c r="F6" s="1834"/>
      <c r="G6" s="1834"/>
      <c r="H6" s="1834"/>
      <c r="I6" s="1834"/>
      <c r="J6" s="1442"/>
      <c r="K6" s="1442"/>
    </row>
    <row r="7" spans="1:11" s="1212" customFormat="1" ht="12.75" customHeight="1" x14ac:dyDescent="0.2">
      <c r="A7" s="1213"/>
      <c r="B7" s="1213"/>
      <c r="C7" s="1213"/>
      <c r="D7" s="1213"/>
      <c r="E7" s="1213"/>
      <c r="F7" s="1213"/>
      <c r="G7" s="1213"/>
      <c r="H7" s="1213"/>
      <c r="I7" s="1213"/>
      <c r="J7" s="874"/>
      <c r="K7" s="874"/>
    </row>
    <row r="8" spans="1:11" s="18" customFormat="1" ht="15.75" x14ac:dyDescent="0.25">
      <c r="A8" s="288" t="s">
        <v>903</v>
      </c>
      <c r="B8" s="288"/>
      <c r="C8" s="288"/>
      <c r="D8" s="288"/>
      <c r="E8" s="288"/>
      <c r="F8" s="288"/>
      <c r="G8" s="288"/>
      <c r="H8" s="288"/>
      <c r="I8" s="288"/>
      <c r="J8" s="1213"/>
      <c r="K8" s="1213"/>
    </row>
    <row r="9" spans="1:11" ht="15.75" x14ac:dyDescent="0.25">
      <c r="A9" s="230" t="s">
        <v>904</v>
      </c>
      <c r="B9" s="230"/>
      <c r="C9" s="230"/>
      <c r="D9" s="230"/>
      <c r="E9" s="230"/>
      <c r="F9" s="230"/>
      <c r="G9" s="230"/>
      <c r="H9" s="230"/>
      <c r="I9" s="230"/>
      <c r="J9" s="874"/>
      <c r="K9" s="874"/>
    </row>
    <row r="10" spans="1:11" ht="15.75" x14ac:dyDescent="0.25">
      <c r="A10" s="230" t="s">
        <v>905</v>
      </c>
      <c r="B10" s="230"/>
      <c r="C10" s="230"/>
      <c r="D10" s="230"/>
      <c r="E10" s="230"/>
      <c r="F10" s="230"/>
      <c r="G10" s="230"/>
      <c r="H10" s="230"/>
      <c r="I10" s="230"/>
      <c r="J10" s="874"/>
      <c r="K10" s="874"/>
    </row>
    <row r="11" spans="1:11" ht="15.75" x14ac:dyDescent="0.25">
      <c r="A11" s="230" t="s">
        <v>906</v>
      </c>
      <c r="B11" s="230"/>
      <c r="C11" s="230"/>
      <c r="D11" s="230"/>
      <c r="E11" s="230"/>
      <c r="F11" s="230"/>
      <c r="G11" s="230"/>
      <c r="H11" s="230"/>
      <c r="I11" s="230"/>
      <c r="J11" s="874"/>
      <c r="K11" s="874"/>
    </row>
    <row r="12" spans="1:11" ht="15.75" x14ac:dyDescent="0.25">
      <c r="A12" s="230" t="s">
        <v>907</v>
      </c>
      <c r="B12" s="230"/>
      <c r="C12" s="230"/>
      <c r="D12" s="230"/>
      <c r="E12" s="230"/>
      <c r="F12" s="230"/>
      <c r="G12" s="230"/>
      <c r="H12" s="230"/>
      <c r="I12" s="230"/>
      <c r="J12" s="874"/>
      <c r="K12" s="874"/>
    </row>
    <row r="13" spans="1:11" ht="15.75" x14ac:dyDescent="0.25">
      <c r="A13" s="230" t="s">
        <v>908</v>
      </c>
      <c r="B13" s="230"/>
      <c r="C13" s="230"/>
      <c r="D13" s="230"/>
      <c r="E13" s="230"/>
      <c r="F13" s="230"/>
      <c r="G13" s="230"/>
      <c r="H13" s="230"/>
      <c r="I13" s="230"/>
      <c r="J13" s="874"/>
      <c r="K13" s="874"/>
    </row>
    <row r="14" spans="1:11" ht="15.75" x14ac:dyDescent="0.25">
      <c r="A14" s="2053" t="s">
        <v>909</v>
      </c>
      <c r="B14" s="2053"/>
      <c r="C14" s="2053"/>
      <c r="D14" s="2053"/>
      <c r="E14" s="2053"/>
      <c r="F14" s="2053"/>
      <c r="G14" s="2053"/>
      <c r="H14" s="2053"/>
      <c r="I14" s="2053"/>
      <c r="J14" s="874"/>
      <c r="K14" s="874"/>
    </row>
    <row r="15" spans="1:11" ht="15.75" x14ac:dyDescent="0.25">
      <c r="A15" s="230"/>
      <c r="B15" s="230"/>
      <c r="C15" s="230"/>
      <c r="D15" s="230"/>
      <c r="E15" s="230"/>
      <c r="F15" s="289" t="s">
        <v>910</v>
      </c>
      <c r="G15" s="289" t="s">
        <v>911</v>
      </c>
      <c r="H15" s="290"/>
      <c r="I15" s="230"/>
      <c r="J15" s="874"/>
      <c r="K15" s="874"/>
    </row>
    <row r="16" spans="1:11" ht="15.75" x14ac:dyDescent="0.25">
      <c r="A16" s="230"/>
      <c r="B16" s="230" t="s">
        <v>912</v>
      </c>
      <c r="C16" s="230"/>
      <c r="D16" s="230"/>
      <c r="E16" s="230"/>
      <c r="F16" s="636">
        <v>70000</v>
      </c>
      <c r="G16" s="291">
        <v>70000</v>
      </c>
      <c r="H16" s="230"/>
      <c r="I16" s="230"/>
      <c r="J16" s="874"/>
      <c r="K16" s="874"/>
    </row>
    <row r="17" spans="1:11" ht="15.75" x14ac:dyDescent="0.25">
      <c r="A17" s="230"/>
      <c r="B17" s="230" t="s">
        <v>913</v>
      </c>
      <c r="C17" s="230"/>
      <c r="D17" s="230"/>
      <c r="E17" s="230"/>
      <c r="F17" s="637">
        <v>-10000</v>
      </c>
      <c r="G17" s="292">
        <v>-10000</v>
      </c>
      <c r="H17" s="293"/>
      <c r="I17" s="230"/>
      <c r="J17" s="874"/>
      <c r="K17" s="874"/>
    </row>
    <row r="18" spans="1:11" ht="15.75" x14ac:dyDescent="0.25">
      <c r="A18" s="230"/>
      <c r="B18" s="230" t="s">
        <v>914</v>
      </c>
      <c r="C18" s="230"/>
      <c r="D18" s="230"/>
      <c r="E18" s="230"/>
      <c r="F18" s="638">
        <f>SUM(F16:F17)</f>
        <v>60000</v>
      </c>
      <c r="G18" s="294">
        <f>+G17+G16</f>
        <v>60000</v>
      </c>
      <c r="H18" s="294"/>
      <c r="I18" s="230"/>
      <c r="J18" s="874"/>
      <c r="K18" s="874"/>
    </row>
    <row r="19" spans="1:11" ht="15.75" x14ac:dyDescent="0.25">
      <c r="A19" s="230"/>
      <c r="B19" s="230" t="s">
        <v>915</v>
      </c>
      <c r="C19" s="230"/>
      <c r="D19" s="230"/>
      <c r="E19" s="230"/>
      <c r="F19" s="636">
        <v>5000</v>
      </c>
      <c r="G19" s="291">
        <f>+G18/8</f>
        <v>7500</v>
      </c>
      <c r="H19" s="230"/>
      <c r="I19" s="230"/>
      <c r="J19" s="874"/>
      <c r="K19" s="874"/>
    </row>
    <row r="20" spans="1:11" ht="15.75" x14ac:dyDescent="0.25">
      <c r="A20" s="230"/>
      <c r="B20" s="295" t="s">
        <v>916</v>
      </c>
      <c r="C20" s="230"/>
      <c r="D20" s="230"/>
      <c r="E20" s="230"/>
      <c r="F20" s="639">
        <v>12</v>
      </c>
      <c r="G20" s="230">
        <v>8</v>
      </c>
      <c r="H20" s="230"/>
      <c r="I20" s="230"/>
      <c r="J20" s="874"/>
      <c r="K20" s="874"/>
    </row>
    <row r="21" spans="1:11" ht="15.75" x14ac:dyDescent="0.25">
      <c r="A21" s="230"/>
      <c r="B21" s="295"/>
      <c r="C21" s="230"/>
      <c r="D21" s="230"/>
      <c r="E21" s="230"/>
      <c r="F21" s="230"/>
      <c r="G21" s="230"/>
      <c r="H21" s="230"/>
      <c r="I21" s="230"/>
      <c r="J21" s="874"/>
      <c r="K21" s="874"/>
    </row>
    <row r="22" spans="1:11" ht="16.5" thickBot="1" x14ac:dyDescent="0.3">
      <c r="A22" s="230"/>
      <c r="B22" s="230"/>
      <c r="C22" s="230"/>
      <c r="D22" s="230"/>
      <c r="E22" s="230"/>
      <c r="F22" s="230"/>
      <c r="G22" s="230"/>
      <c r="H22" s="230"/>
      <c r="I22" s="230"/>
      <c r="J22" s="874"/>
      <c r="K22" s="874"/>
    </row>
    <row r="23" spans="1:11" ht="13.5" thickTop="1" x14ac:dyDescent="0.2">
      <c r="A23" s="296" t="s">
        <v>242</v>
      </c>
      <c r="B23" s="2045" t="s">
        <v>243</v>
      </c>
      <c r="C23" s="2046"/>
      <c r="D23" s="2046"/>
      <c r="E23" s="2046"/>
      <c r="F23" s="642" t="s">
        <v>254</v>
      </c>
      <c r="G23" s="640" t="s">
        <v>255</v>
      </c>
      <c r="H23" s="642" t="s">
        <v>254</v>
      </c>
      <c r="I23" s="640" t="s">
        <v>255</v>
      </c>
      <c r="J23" s="874"/>
      <c r="K23" s="874"/>
    </row>
    <row r="24" spans="1:11" ht="13.5" thickBot="1" x14ac:dyDescent="0.25">
      <c r="A24" s="297" t="s">
        <v>917</v>
      </c>
      <c r="B24" s="2055" t="s">
        <v>485</v>
      </c>
      <c r="C24" s="2056"/>
      <c r="D24" s="2056"/>
      <c r="E24" s="2056"/>
      <c r="F24" s="2047" t="s">
        <v>910</v>
      </c>
      <c r="G24" s="2048"/>
      <c r="H24" s="2047" t="s">
        <v>911</v>
      </c>
      <c r="I24" s="2048"/>
      <c r="J24" s="874"/>
      <c r="K24" s="874"/>
    </row>
    <row r="25" spans="1:11" ht="27" customHeight="1" thickTop="1" thickBot="1" x14ac:dyDescent="0.25">
      <c r="A25" s="298">
        <v>1</v>
      </c>
      <c r="B25" s="2054" t="s">
        <v>918</v>
      </c>
      <c r="C25" s="2054"/>
      <c r="D25" s="2054"/>
      <c r="E25" s="2054"/>
      <c r="F25" s="100"/>
      <c r="G25" s="100"/>
      <c r="H25" s="641">
        <f>'SCHEDULE I-1 REV REQUIREMENT'!I30</f>
        <v>213840</v>
      </c>
      <c r="I25" s="641"/>
      <c r="J25" s="240" t="s">
        <v>919</v>
      </c>
      <c r="K25" s="1442"/>
    </row>
    <row r="26" spans="1:11" ht="27" customHeight="1" thickBot="1" x14ac:dyDescent="0.25">
      <c r="A26" s="298">
        <v>2</v>
      </c>
      <c r="B26" s="2050" t="s">
        <v>920</v>
      </c>
      <c r="C26" s="2050"/>
      <c r="D26" s="2050"/>
      <c r="E26" s="2050"/>
      <c r="F26" s="299"/>
      <c r="G26" s="299"/>
      <c r="H26" s="300">
        <f>H25/H27</f>
        <v>26730</v>
      </c>
      <c r="I26" s="300"/>
      <c r="J26" s="240" t="s">
        <v>921</v>
      </c>
      <c r="K26" s="1442"/>
    </row>
    <row r="27" spans="1:11" ht="27" customHeight="1" thickBot="1" x14ac:dyDescent="0.25">
      <c r="A27" s="301">
        <v>3</v>
      </c>
      <c r="B27" s="2049" t="s">
        <v>922</v>
      </c>
      <c r="C27" s="2049"/>
      <c r="D27" s="2049"/>
      <c r="E27" s="2049"/>
      <c r="F27" s="123">
        <v>12</v>
      </c>
      <c r="G27" s="123">
        <v>12</v>
      </c>
      <c r="H27" s="302">
        <v>8</v>
      </c>
      <c r="I27" s="302">
        <v>8</v>
      </c>
      <c r="J27" s="1442"/>
      <c r="K27" s="1442"/>
    </row>
    <row r="28" spans="1:11" ht="13.5" thickTop="1" x14ac:dyDescent="0.2">
      <c r="A28" s="1442"/>
      <c r="B28" s="1442"/>
      <c r="C28" s="1442"/>
      <c r="D28" s="1442"/>
      <c r="E28" s="1442"/>
      <c r="F28" s="1442"/>
      <c r="G28" s="1442"/>
      <c r="H28" s="1442"/>
      <c r="I28" s="1442"/>
      <c r="J28" s="1442"/>
      <c r="K28" s="1442"/>
    </row>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2"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showGridLines="0" view="pageLayout" zoomScaleNormal="100" workbookViewId="0">
      <selection activeCell="A2" sqref="A2:H2"/>
    </sheetView>
  </sheetViews>
  <sheetFormatPr defaultColWidth="9" defaultRowHeight="12.75" x14ac:dyDescent="0.2"/>
  <cols>
    <col min="1" max="1" width="4.25" style="1212" customWidth="1"/>
    <col min="2" max="7" width="9" style="1212"/>
    <col min="8" max="8" width="32.375" style="1212" customWidth="1"/>
    <col min="9" max="16384" width="9" style="1212"/>
  </cols>
  <sheetData>
    <row r="1" spans="1:8" ht="22.5" customHeight="1" x14ac:dyDescent="0.25">
      <c r="A1" s="40"/>
      <c r="B1" s="41"/>
      <c r="C1" s="1934" t="s">
        <v>98</v>
      </c>
      <c r="D1" s="1935"/>
      <c r="E1" s="1810" t="s">
        <v>1382</v>
      </c>
      <c r="F1" s="1810"/>
      <c r="G1" s="1810"/>
      <c r="H1" s="42"/>
    </row>
    <row r="2" spans="1:8" ht="17.25" customHeight="1" x14ac:dyDescent="0.25">
      <c r="A2" s="1811" t="s">
        <v>226</v>
      </c>
      <c r="B2" s="1812"/>
      <c r="C2" s="1812"/>
      <c r="D2" s="1812"/>
      <c r="E2" s="1812"/>
      <c r="F2" s="1812"/>
      <c r="G2" s="1812"/>
      <c r="H2" s="1813"/>
    </row>
    <row r="3" spans="1:8" ht="33.75" customHeight="1" x14ac:dyDescent="0.2">
      <c r="A3" s="2057" t="s">
        <v>923</v>
      </c>
      <c r="B3" s="2058"/>
      <c r="C3" s="2058"/>
      <c r="D3" s="2058"/>
      <c r="E3" s="2058"/>
      <c r="F3" s="2058"/>
      <c r="G3" s="2058"/>
      <c r="H3" s="2059"/>
    </row>
    <row r="4" spans="1:8" ht="17.25" customHeight="1" x14ac:dyDescent="0.25">
      <c r="A4" s="1444"/>
      <c r="B4" s="1444"/>
      <c r="C4" s="1443"/>
      <c r="D4" s="1443"/>
      <c r="E4" s="1443"/>
      <c r="F4" s="1443"/>
      <c r="G4" s="1443"/>
      <c r="H4" s="1443"/>
    </row>
    <row r="5" spans="1:8" customFormat="1" ht="66" customHeight="1" x14ac:dyDescent="0.25">
      <c r="A5" s="1712" t="s">
        <v>924</v>
      </c>
      <c r="B5" s="1712"/>
      <c r="C5" s="1712"/>
      <c r="D5" s="1712"/>
      <c r="E5" s="1712"/>
      <c r="F5" s="1712"/>
      <c r="G5" s="1712"/>
      <c r="H5" s="1712"/>
    </row>
    <row r="6" spans="1:8" customFormat="1" ht="15.75" x14ac:dyDescent="0.25">
      <c r="A6" s="1441"/>
      <c r="B6" s="1441"/>
      <c r="C6" s="1441"/>
      <c r="D6" s="1441"/>
      <c r="E6" s="1441"/>
      <c r="F6" s="1441"/>
      <c r="G6" s="1441"/>
      <c r="H6" s="1441"/>
    </row>
    <row r="7" spans="1:8" customFormat="1" ht="37.5" customHeight="1" x14ac:dyDescent="0.25">
      <c r="A7" s="1732" t="s">
        <v>925</v>
      </c>
      <c r="B7" s="1732"/>
      <c r="C7" s="1732"/>
      <c r="D7" s="1732"/>
      <c r="E7" s="1732"/>
      <c r="F7" s="1732"/>
      <c r="G7" s="1732"/>
      <c r="H7" s="1732"/>
    </row>
    <row r="8" spans="1:8" customFormat="1" ht="15.75" x14ac:dyDescent="0.25">
      <c r="A8" s="1472"/>
      <c r="B8" s="1472"/>
      <c r="C8" s="1472"/>
      <c r="D8" s="1472"/>
      <c r="E8" s="1472"/>
      <c r="F8" s="1472"/>
      <c r="G8" s="1472"/>
      <c r="H8" s="1472"/>
    </row>
    <row r="9" spans="1:8" customFormat="1" ht="15.75" x14ac:dyDescent="0.25">
      <c r="A9" s="1834" t="s">
        <v>926</v>
      </c>
      <c r="B9" s="1834"/>
      <c r="C9" s="1834"/>
      <c r="D9" s="1834"/>
      <c r="E9" s="1834"/>
      <c r="F9" s="1834"/>
      <c r="G9" s="1834"/>
      <c r="H9" s="1834"/>
    </row>
    <row r="10" spans="1:8" customFormat="1" ht="13.5" customHeight="1" x14ac:dyDescent="0.25">
      <c r="A10" s="1719" t="s">
        <v>927</v>
      </c>
      <c r="B10" s="1719"/>
      <c r="C10" s="1719"/>
      <c r="D10" s="1719"/>
      <c r="E10" s="1719"/>
      <c r="F10" s="1719"/>
      <c r="G10" s="1719"/>
      <c r="H10" s="1719"/>
    </row>
    <row r="11" spans="1:8" customFormat="1" ht="15.75" x14ac:dyDescent="0.25">
      <c r="A11" s="2060" t="s">
        <v>928</v>
      </c>
      <c r="B11" s="2060"/>
      <c r="C11" s="2060"/>
      <c r="D11" s="2060"/>
      <c r="E11" s="2060"/>
      <c r="F11" s="2060"/>
      <c r="G11" s="2060"/>
      <c r="H11" s="2060"/>
    </row>
    <row r="12" spans="1:8" customFormat="1" ht="15.75" x14ac:dyDescent="0.25">
      <c r="A12" s="2060" t="s">
        <v>929</v>
      </c>
      <c r="B12" s="2060"/>
      <c r="C12" s="2060"/>
      <c r="D12" s="2060"/>
      <c r="E12" s="2060"/>
      <c r="F12" s="2060"/>
      <c r="G12" s="2060"/>
      <c r="H12" s="2060"/>
    </row>
    <row r="13" spans="1:8" customFormat="1" ht="15.75" x14ac:dyDescent="0.25">
      <c r="A13" s="2060" t="s">
        <v>930</v>
      </c>
      <c r="B13" s="2060"/>
      <c r="C13" s="2060"/>
      <c r="D13" s="2060"/>
      <c r="E13" s="2060"/>
      <c r="F13" s="2060"/>
      <c r="G13" s="2060"/>
      <c r="H13" s="2060"/>
    </row>
    <row r="14" spans="1:8" customFormat="1" ht="37.5" customHeight="1" x14ac:dyDescent="0.25">
      <c r="A14" s="2060" t="s">
        <v>931</v>
      </c>
      <c r="B14" s="2060"/>
      <c r="C14" s="2060"/>
      <c r="D14" s="2060"/>
      <c r="E14" s="2060"/>
      <c r="F14" s="2060"/>
      <c r="G14" s="2060"/>
      <c r="H14" s="2060"/>
    </row>
    <row r="15" spans="1:8" customFormat="1" ht="15.75" x14ac:dyDescent="0.25">
      <c r="A15" s="2060" t="s">
        <v>932</v>
      </c>
      <c r="B15" s="2060"/>
      <c r="C15" s="2060"/>
      <c r="D15" s="2060"/>
      <c r="E15" s="2060"/>
      <c r="F15" s="2060"/>
      <c r="G15" s="2060"/>
      <c r="H15" s="2060"/>
    </row>
    <row r="16" spans="1:8" customFormat="1" ht="35.25" customHeight="1" x14ac:dyDescent="0.25">
      <c r="A16" s="2060" t="s">
        <v>933</v>
      </c>
      <c r="B16" s="2060"/>
      <c r="C16" s="2060"/>
      <c r="D16" s="2060"/>
      <c r="E16" s="2060"/>
      <c r="F16" s="2060"/>
      <c r="G16" s="2060"/>
      <c r="H16" s="2060"/>
    </row>
    <row r="17" spans="1:8" customFormat="1" ht="17.25" customHeight="1" x14ac:dyDescent="0.25">
      <c r="A17" s="2060" t="s">
        <v>934</v>
      </c>
      <c r="B17" s="2060"/>
      <c r="C17" s="2060"/>
      <c r="D17" s="2060"/>
      <c r="E17" s="2060"/>
      <c r="F17" s="2060"/>
      <c r="G17" s="2060"/>
      <c r="H17" s="2060"/>
    </row>
    <row r="18" spans="1:8" customFormat="1" ht="15.75" x14ac:dyDescent="0.25">
      <c r="A18" s="1441"/>
      <c r="B18" s="1441"/>
      <c r="C18" s="1441"/>
      <c r="D18" s="1441"/>
      <c r="E18" s="1441"/>
      <c r="F18" s="1441"/>
      <c r="G18" s="1441"/>
      <c r="H18" s="1441"/>
    </row>
    <row r="19" spans="1:8" customFormat="1" ht="37.5" customHeight="1" x14ac:dyDescent="0.25">
      <c r="A19" s="1732" t="s">
        <v>935</v>
      </c>
      <c r="B19" s="1732"/>
      <c r="C19" s="1732"/>
      <c r="D19" s="1732"/>
      <c r="E19" s="1732"/>
      <c r="F19" s="1732"/>
      <c r="G19" s="1732"/>
      <c r="H19" s="1732"/>
    </row>
    <row r="20" spans="1:8" customFormat="1" ht="15.75" x14ac:dyDescent="0.25">
      <c r="A20" s="1441"/>
      <c r="B20" s="1441"/>
      <c r="C20" s="1441"/>
      <c r="D20" s="1441"/>
      <c r="E20" s="1441"/>
      <c r="F20" s="1441"/>
      <c r="G20" s="1441"/>
      <c r="H20" s="1441"/>
    </row>
    <row r="21" spans="1:8" customFormat="1" ht="15.75" x14ac:dyDescent="0.25">
      <c r="A21" s="1441"/>
      <c r="B21" s="1441"/>
      <c r="C21" s="1441"/>
      <c r="D21" s="1441"/>
      <c r="E21" s="1441"/>
      <c r="F21" s="1441"/>
      <c r="G21" s="1441"/>
      <c r="H21" s="1441"/>
    </row>
    <row r="22" spans="1:8" customFormat="1" ht="15.75" x14ac:dyDescent="0.25">
      <c r="A22" s="1441"/>
      <c r="B22" s="1441"/>
      <c r="C22" s="1441"/>
      <c r="D22" s="1441"/>
      <c r="E22" s="1441"/>
      <c r="F22" s="1441"/>
      <c r="G22" s="1441"/>
      <c r="H22" s="1441"/>
    </row>
    <row r="23" spans="1:8" customFormat="1" ht="15.75" x14ac:dyDescent="0.25">
      <c r="A23" s="1441"/>
      <c r="B23" s="1441"/>
      <c r="C23" s="1441"/>
      <c r="D23" s="1441"/>
      <c r="E23" s="1441"/>
      <c r="F23" s="1441"/>
      <c r="G23" s="1441"/>
      <c r="H23" s="1441"/>
    </row>
    <row r="24" spans="1:8" customFormat="1" ht="15.75" x14ac:dyDescent="0.25">
      <c r="A24" s="1441"/>
      <c r="B24" s="1441"/>
      <c r="C24" s="1441"/>
      <c r="D24" s="1441"/>
      <c r="E24" s="1441"/>
      <c r="F24" s="1441"/>
      <c r="G24" s="1441"/>
      <c r="H24" s="1441"/>
    </row>
    <row r="25" spans="1:8" customFormat="1" ht="15.75" x14ac:dyDescent="0.25">
      <c r="A25" s="1441"/>
      <c r="B25" s="1441"/>
      <c r="C25" s="1441"/>
      <c r="D25" s="1441"/>
      <c r="E25" s="1441"/>
      <c r="F25" s="1441"/>
      <c r="G25" s="1441"/>
      <c r="H25" s="1441"/>
    </row>
    <row r="26" spans="1:8" customFormat="1" ht="15.75" x14ac:dyDescent="0.25">
      <c r="A26" s="1441"/>
      <c r="B26" s="1441"/>
      <c r="C26" s="1441"/>
      <c r="D26" s="1441"/>
      <c r="E26" s="1441"/>
      <c r="F26" s="1441"/>
      <c r="G26" s="1441"/>
      <c r="H26" s="1441"/>
    </row>
    <row r="27" spans="1:8" customFormat="1" ht="15.75" x14ac:dyDescent="0.25">
      <c r="A27" s="1441"/>
      <c r="B27" s="1441"/>
      <c r="C27" s="1441"/>
      <c r="D27" s="1441"/>
      <c r="E27" s="1441"/>
      <c r="F27" s="1441"/>
      <c r="G27" s="1441"/>
      <c r="H27" s="1441"/>
    </row>
    <row r="28" spans="1:8" customFormat="1" ht="15.75" x14ac:dyDescent="0.25">
      <c r="A28" s="1441"/>
      <c r="B28" s="1441"/>
      <c r="C28" s="1441"/>
      <c r="D28" s="1441"/>
      <c r="E28" s="1441"/>
      <c r="F28" s="1441"/>
      <c r="G28" s="1441"/>
      <c r="H28" s="1441"/>
    </row>
    <row r="29" spans="1:8" customFormat="1" ht="15.75" x14ac:dyDescent="0.25">
      <c r="A29" s="1441"/>
      <c r="B29" s="1441"/>
      <c r="C29" s="1441"/>
      <c r="D29" s="1441"/>
      <c r="E29" s="1441"/>
      <c r="F29" s="1441"/>
      <c r="G29" s="1441"/>
      <c r="H29" s="1441"/>
    </row>
    <row r="30" spans="1:8" customFormat="1" ht="15.75" x14ac:dyDescent="0.25">
      <c r="A30" s="1441"/>
      <c r="B30" s="1441"/>
      <c r="C30" s="1441"/>
      <c r="D30" s="1441"/>
      <c r="E30" s="1441"/>
      <c r="F30" s="1441"/>
      <c r="G30" s="1441"/>
      <c r="H30" s="1441"/>
    </row>
    <row r="31" spans="1:8" customFormat="1" ht="15.75" x14ac:dyDescent="0.25">
      <c r="A31" s="1441"/>
      <c r="B31" s="1441"/>
      <c r="C31" s="1441"/>
      <c r="D31" s="1441"/>
      <c r="E31" s="1441"/>
      <c r="F31" s="1441"/>
      <c r="G31" s="1441"/>
      <c r="H31" s="1441"/>
    </row>
    <row r="32" spans="1:8" customFormat="1" ht="15.75" x14ac:dyDescent="0.25">
      <c r="A32" s="1441"/>
      <c r="B32" s="1441"/>
      <c r="C32" s="1441"/>
      <c r="D32" s="1441"/>
      <c r="E32" s="1441"/>
      <c r="F32" s="1441"/>
      <c r="G32" s="1441"/>
      <c r="H32" s="1441"/>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9.75" customHeight="1"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38.25" customHeight="1"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30" customHeight="1" x14ac:dyDescent="0.25"/>
    <row r="66" customFormat="1" ht="9" customHeight="1" x14ac:dyDescent="0.25"/>
    <row r="67" customFormat="1" ht="15.75" x14ac:dyDescent="0.25"/>
    <row r="68" customFormat="1" ht="8.25" customHeight="1" x14ac:dyDescent="0.25"/>
    <row r="69" customFormat="1" ht="15.75" x14ac:dyDescent="0.25"/>
    <row r="70" customFormat="1" ht="51" customHeight="1" x14ac:dyDescent="0.25"/>
    <row r="71" customFormat="1" ht="9" customHeight="1" x14ac:dyDescent="0.25"/>
    <row r="72" customFormat="1" ht="15.75" x14ac:dyDescent="0.25"/>
    <row r="73" customFormat="1" ht="8.25" customHeight="1" x14ac:dyDescent="0.25"/>
    <row r="74" customFormat="1" ht="15.75" x14ac:dyDescent="0.25"/>
    <row r="75" customFormat="1" ht="36.75" customHeight="1" x14ac:dyDescent="0.25"/>
    <row r="76" customFormat="1" ht="12" customHeight="1" x14ac:dyDescent="0.25"/>
    <row r="77" customFormat="1" ht="15.75" x14ac:dyDescent="0.25"/>
    <row r="78" customFormat="1" ht="37.5" customHeight="1" x14ac:dyDescent="0.25"/>
    <row r="79" customFormat="1" ht="15.75" x14ac:dyDescent="0.25"/>
    <row r="80" customFormat="1" ht="15.75" x14ac:dyDescent="0.25"/>
    <row r="81" customFormat="1" ht="33.75" customHeight="1" x14ac:dyDescent="0.25"/>
    <row r="82" customFormat="1" ht="15.75" x14ac:dyDescent="0.25"/>
    <row r="83" customFormat="1" ht="15.75" x14ac:dyDescent="0.25"/>
    <row r="84" customFormat="1" ht="34.5" customHeight="1" x14ac:dyDescent="0.25"/>
    <row r="85" customFormat="1" ht="15.75" x14ac:dyDescent="0.25"/>
    <row r="86" customFormat="1" ht="15.75" x14ac:dyDescent="0.25"/>
    <row r="87" customFormat="1" ht="40.5" customHeight="1" x14ac:dyDescent="0.25"/>
    <row r="88" customFormat="1" ht="15.75" x14ac:dyDescent="0.25"/>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view="pageLayout" zoomScaleNormal="100" workbookViewId="0">
      <selection activeCell="B5" sqref="B5"/>
    </sheetView>
  </sheetViews>
  <sheetFormatPr defaultColWidth="9" defaultRowHeight="12.75" x14ac:dyDescent="0.2"/>
  <cols>
    <col min="1" max="1" width="3" style="5" customWidth="1"/>
    <col min="2" max="2" width="26.75" style="5" customWidth="1"/>
    <col min="3" max="7" width="18.875" style="5" customWidth="1"/>
    <col min="8" max="8" width="18.875" style="1270" customWidth="1"/>
    <col min="9" max="9" width="22.375" style="5" customWidth="1"/>
    <col min="10" max="10" width="14.75" style="5" customWidth="1"/>
    <col min="11" max="16384" width="9" style="5"/>
  </cols>
  <sheetData>
    <row r="1" spans="1:10" ht="21.75" customHeight="1" x14ac:dyDescent="0.25">
      <c r="A1" s="223"/>
      <c r="B1" s="1507"/>
      <c r="C1" s="1513" t="s">
        <v>775</v>
      </c>
      <c r="D1" s="2043" t="s">
        <v>1382</v>
      </c>
      <c r="E1" s="2044"/>
      <c r="F1" s="2044"/>
      <c r="G1" s="1507"/>
      <c r="H1" s="1507"/>
      <c r="I1" s="281"/>
      <c r="J1" s="1442"/>
    </row>
    <row r="2" spans="1:10" ht="17.25" customHeight="1" x14ac:dyDescent="0.25">
      <c r="A2" s="1811" t="s">
        <v>226</v>
      </c>
      <c r="B2" s="1812"/>
      <c r="C2" s="1812"/>
      <c r="D2" s="1812"/>
      <c r="E2" s="1812"/>
      <c r="F2" s="1812"/>
      <c r="G2" s="1812"/>
      <c r="H2" s="1812"/>
      <c r="I2" s="1813"/>
      <c r="J2" s="1442"/>
    </row>
    <row r="3" spans="1:10" ht="19.5" customHeight="1" x14ac:dyDescent="0.25">
      <c r="A3" s="1816" t="s">
        <v>936</v>
      </c>
      <c r="B3" s="1817"/>
      <c r="C3" s="1817"/>
      <c r="D3" s="1817"/>
      <c r="E3" s="1817"/>
      <c r="F3" s="1817"/>
      <c r="G3" s="1817"/>
      <c r="H3" s="1817"/>
      <c r="I3" s="1818"/>
      <c r="J3" s="54"/>
    </row>
    <row r="4" spans="1:10" ht="18" customHeight="1" x14ac:dyDescent="0.25">
      <c r="A4" s="228" t="s">
        <v>112</v>
      </c>
      <c r="B4" s="1945" t="s">
        <v>1448</v>
      </c>
      <c r="C4" s="1945"/>
      <c r="D4" s="1945"/>
      <c r="E4" s="1944"/>
      <c r="F4" s="1944"/>
      <c r="G4" s="229"/>
      <c r="H4" s="229"/>
      <c r="I4" s="282"/>
      <c r="J4" s="54"/>
    </row>
    <row r="5" spans="1:10" ht="15.75" x14ac:dyDescent="0.25">
      <c r="A5" s="9"/>
      <c r="B5" s="18"/>
      <c r="C5" s="283"/>
      <c r="D5" s="18"/>
      <c r="E5" s="9"/>
      <c r="F5" s="9"/>
      <c r="G5" s="76"/>
      <c r="H5" s="76"/>
      <c r="I5" s="76"/>
      <c r="J5" s="54"/>
    </row>
    <row r="6" spans="1:10" ht="15.75" customHeight="1" x14ac:dyDescent="0.25">
      <c r="A6" s="54"/>
      <c r="B6" s="1712" t="s">
        <v>937</v>
      </c>
      <c r="C6" s="1712"/>
      <c r="D6" s="1712"/>
      <c r="E6" s="1712"/>
      <c r="F6" s="1712"/>
      <c r="G6" s="1712"/>
      <c r="H6" s="1712"/>
      <c r="I6" s="1712"/>
      <c r="J6" s="54"/>
    </row>
    <row r="7" spans="1:10" ht="15.75" x14ac:dyDescent="0.25">
      <c r="A7" s="54"/>
      <c r="B7" s="1712"/>
      <c r="C7" s="1712"/>
      <c r="D7" s="1712"/>
      <c r="E7" s="1712"/>
      <c r="F7" s="1712"/>
      <c r="G7" s="1712"/>
      <c r="H7" s="1712"/>
      <c r="I7" s="1712"/>
      <c r="J7" s="54"/>
    </row>
    <row r="8" spans="1:10" ht="16.5" thickBot="1" x14ac:dyDescent="0.3">
      <c r="A8" s="54"/>
      <c r="B8" s="54"/>
      <c r="C8" s="54"/>
      <c r="D8" s="54"/>
      <c r="E8" s="54"/>
      <c r="F8" s="54"/>
      <c r="G8" s="76"/>
      <c r="H8" s="76"/>
      <c r="I8" s="54"/>
      <c r="J8" s="54"/>
    </row>
    <row r="9" spans="1:10" s="663" customFormat="1" ht="16.5" thickBot="1" x14ac:dyDescent="0.3">
      <c r="A9" s="54"/>
      <c r="B9" s="1013" t="s">
        <v>242</v>
      </c>
      <c r="C9" s="1014" t="s">
        <v>243</v>
      </c>
      <c r="D9" s="1014" t="s">
        <v>21</v>
      </c>
      <c r="E9" s="1014" t="s">
        <v>23</v>
      </c>
      <c r="F9" s="1014" t="s">
        <v>244</v>
      </c>
      <c r="G9" s="1014" t="s">
        <v>404</v>
      </c>
      <c r="H9" s="1015" t="s">
        <v>246</v>
      </c>
      <c r="I9" s="1382" t="s">
        <v>405</v>
      </c>
      <c r="J9" s="54"/>
    </row>
    <row r="10" spans="1:10" s="663" customFormat="1" ht="115.5" customHeight="1" thickBot="1" x14ac:dyDescent="0.3">
      <c r="A10" s="54"/>
      <c r="B10" s="1016" t="s">
        <v>938</v>
      </c>
      <c r="C10" s="1017" t="s">
        <v>939</v>
      </c>
      <c r="D10" s="1017" t="s">
        <v>940</v>
      </c>
      <c r="E10" s="1017" t="s">
        <v>941</v>
      </c>
      <c r="F10" s="1017" t="s">
        <v>942</v>
      </c>
      <c r="G10" s="1017" t="s">
        <v>943</v>
      </c>
      <c r="H10" s="1383" t="s">
        <v>944</v>
      </c>
      <c r="I10" s="1307" t="s">
        <v>945</v>
      </c>
      <c r="J10" s="54"/>
    </row>
    <row r="11" spans="1:10" ht="41.25" customHeight="1" x14ac:dyDescent="0.25">
      <c r="A11" s="895">
        <v>1</v>
      </c>
      <c r="B11" s="1634" t="s">
        <v>1383</v>
      </c>
      <c r="C11" s="896"/>
      <c r="D11" s="896"/>
      <c r="E11" s="896"/>
      <c r="F11" s="896"/>
      <c r="G11" s="896"/>
      <c r="H11" s="1379"/>
      <c r="I11" s="897"/>
      <c r="J11" s="54"/>
    </row>
    <row r="12" spans="1:10" ht="41.25" customHeight="1" x14ac:dyDescent="0.25">
      <c r="A12" s="898">
        <v>2</v>
      </c>
      <c r="B12" s="232"/>
      <c r="C12" s="232"/>
      <c r="D12" s="232"/>
      <c r="E12" s="232"/>
      <c r="F12" s="232"/>
      <c r="G12" s="232"/>
      <c r="H12" s="236"/>
      <c r="I12" s="899"/>
      <c r="J12" s="54"/>
    </row>
    <row r="13" spans="1:10" ht="41.25" customHeight="1" x14ac:dyDescent="0.25">
      <c r="A13" s="898">
        <v>3</v>
      </c>
      <c r="B13" s="232"/>
      <c r="C13" s="232"/>
      <c r="D13" s="232"/>
      <c r="E13" s="232" t="s">
        <v>112</v>
      </c>
      <c r="F13" s="232"/>
      <c r="G13" s="232"/>
      <c r="H13" s="236"/>
      <c r="I13" s="899"/>
      <c r="J13" s="54"/>
    </row>
    <row r="14" spans="1:10" ht="41.25" customHeight="1" x14ac:dyDescent="0.25">
      <c r="A14" s="898">
        <v>4</v>
      </c>
      <c r="B14" s="232"/>
      <c r="C14" s="232"/>
      <c r="D14" s="232"/>
      <c r="E14" s="232"/>
      <c r="F14" s="232"/>
      <c r="G14" s="232"/>
      <c r="H14" s="236"/>
      <c r="I14" s="899"/>
      <c r="J14" s="54"/>
    </row>
    <row r="15" spans="1:10" ht="41.25" customHeight="1" x14ac:dyDescent="0.25">
      <c r="A15" s="898">
        <v>5</v>
      </c>
      <c r="B15" s="232"/>
      <c r="C15" s="232"/>
      <c r="D15" s="232"/>
      <c r="E15" s="232"/>
      <c r="F15" s="232"/>
      <c r="G15" s="232"/>
      <c r="H15" s="236"/>
      <c r="I15" s="899"/>
      <c r="J15" s="54"/>
    </row>
    <row r="16" spans="1:10" ht="41.25" customHeight="1" x14ac:dyDescent="0.25">
      <c r="A16" s="898">
        <v>6</v>
      </c>
      <c r="B16" s="232"/>
      <c r="C16" s="232"/>
      <c r="D16" s="232"/>
      <c r="E16" s="232"/>
      <c r="F16" s="232"/>
      <c r="G16" s="232"/>
      <c r="H16" s="236"/>
      <c r="I16" s="899"/>
      <c r="J16" s="54"/>
    </row>
    <row r="17" spans="1:10" ht="41.25" customHeight="1" x14ac:dyDescent="0.25">
      <c r="A17" s="898">
        <v>7</v>
      </c>
      <c r="B17" s="232"/>
      <c r="C17" s="232"/>
      <c r="D17" s="232"/>
      <c r="E17" s="232"/>
      <c r="F17" s="232"/>
      <c r="G17" s="232"/>
      <c r="H17" s="236"/>
      <c r="I17" s="899"/>
      <c r="J17" s="54"/>
    </row>
    <row r="18" spans="1:10" ht="41.25" customHeight="1" thickBot="1" x14ac:dyDescent="0.3">
      <c r="A18" s="900">
        <v>8</v>
      </c>
      <c r="B18" s="284"/>
      <c r="C18" s="284"/>
      <c r="D18" s="284"/>
      <c r="E18" s="284"/>
      <c r="F18" s="284"/>
      <c r="G18" s="284"/>
      <c r="H18" s="1380"/>
      <c r="I18" s="901"/>
      <c r="J18" s="54"/>
    </row>
    <row r="19" spans="1:10" ht="41.25" customHeight="1" thickBot="1" x14ac:dyDescent="0.3">
      <c r="A19" s="285">
        <v>9</v>
      </c>
      <c r="B19" s="245" t="s">
        <v>369</v>
      </c>
      <c r="C19" s="246"/>
      <c r="D19" s="246"/>
      <c r="E19" s="246"/>
      <c r="F19" s="246"/>
      <c r="G19" s="246"/>
      <c r="H19" s="1381"/>
      <c r="I19" s="286"/>
      <c r="J19" s="871" t="s">
        <v>946</v>
      </c>
    </row>
    <row r="20" spans="1:10" ht="7.5" customHeight="1" x14ac:dyDescent="0.25">
      <c r="A20" s="54"/>
      <c r="B20" s="76"/>
      <c r="C20" s="76"/>
      <c r="D20" s="76"/>
      <c r="E20" s="76"/>
      <c r="F20" s="76"/>
      <c r="G20" s="76"/>
      <c r="H20" s="76"/>
      <c r="I20" s="76"/>
      <c r="J20" s="54"/>
    </row>
    <row r="21" spans="1:10" ht="13.5" customHeight="1" x14ac:dyDescent="0.2">
      <c r="A21" s="1442"/>
      <c r="B21" s="1442"/>
      <c r="C21" s="1442"/>
      <c r="D21" s="1442"/>
      <c r="E21" s="1442"/>
      <c r="F21" s="1442"/>
      <c r="G21" s="1442"/>
      <c r="H21" s="1442"/>
      <c r="I21" s="1442"/>
      <c r="J21" s="1442"/>
    </row>
    <row r="22" spans="1:10" ht="14.25" customHeight="1" x14ac:dyDescent="0.25">
      <c r="A22" s="1442"/>
      <c r="B22" s="54" t="s">
        <v>947</v>
      </c>
      <c r="C22" s="287"/>
      <c r="D22" s="287"/>
      <c r="E22" s="287"/>
      <c r="F22" s="287"/>
      <c r="G22" s="287"/>
      <c r="H22" s="287"/>
      <c r="I22" s="287"/>
      <c r="J22" s="1442"/>
    </row>
    <row r="23" spans="1:10" ht="12" customHeight="1" x14ac:dyDescent="0.2">
      <c r="A23" s="287"/>
      <c r="B23" s="287"/>
      <c r="C23" s="287"/>
      <c r="D23" s="287"/>
      <c r="E23" s="287"/>
      <c r="F23" s="287"/>
      <c r="G23" s="287"/>
      <c r="H23" s="287"/>
      <c r="I23" s="287"/>
      <c r="J23" s="1442"/>
    </row>
    <row r="24" spans="1:10" ht="15.75" customHeight="1" x14ac:dyDescent="0.2">
      <c r="A24" s="287"/>
      <c r="B24" s="287"/>
      <c r="C24" s="287"/>
      <c r="D24" s="287"/>
      <c r="E24" s="287"/>
      <c r="F24" s="287"/>
      <c r="G24" s="287"/>
      <c r="H24" s="287"/>
      <c r="I24" s="287"/>
      <c r="J24" s="1442"/>
    </row>
    <row r="25" spans="1:10" x14ac:dyDescent="0.2">
      <c r="A25" s="287"/>
      <c r="B25" s="287"/>
      <c r="C25" s="287"/>
      <c r="D25" s="287"/>
      <c r="E25" s="287"/>
      <c r="F25" s="287"/>
      <c r="G25" s="287"/>
      <c r="H25" s="287"/>
      <c r="I25" s="287"/>
      <c r="J25" s="1442"/>
    </row>
    <row r="26" spans="1:10" ht="13.5" customHeight="1" x14ac:dyDescent="0.2">
      <c r="A26" s="287"/>
      <c r="B26" s="287"/>
      <c r="C26" s="287"/>
      <c r="D26" s="287"/>
      <c r="E26" s="287"/>
      <c r="F26" s="287"/>
      <c r="G26" s="287"/>
      <c r="H26" s="287"/>
      <c r="I26" s="287"/>
      <c r="J26" s="1442"/>
    </row>
    <row r="27" spans="1:10" ht="14.25" customHeight="1" x14ac:dyDescent="0.2">
      <c r="A27" s="287"/>
      <c r="B27" s="287"/>
      <c r="C27" s="287"/>
      <c r="D27" s="287"/>
      <c r="E27" s="287"/>
      <c r="F27" s="287"/>
      <c r="G27" s="287"/>
      <c r="H27" s="287"/>
      <c r="I27" s="287"/>
      <c r="J27" s="1442"/>
    </row>
    <row r="28" spans="1:10" x14ac:dyDescent="0.2">
      <c r="A28" s="287"/>
      <c r="B28" s="287"/>
      <c r="C28" s="287"/>
      <c r="D28" s="287"/>
      <c r="E28" s="287"/>
      <c r="F28" s="287"/>
      <c r="G28" s="287"/>
      <c r="H28" s="287"/>
      <c r="I28" s="287"/>
      <c r="J28" s="1442"/>
    </row>
    <row r="29" spans="1:10" x14ac:dyDescent="0.2">
      <c r="A29" s="287"/>
      <c r="B29" s="287"/>
      <c r="C29" s="287"/>
      <c r="D29" s="287"/>
      <c r="E29" s="287"/>
      <c r="F29" s="287"/>
      <c r="G29" s="287"/>
      <c r="H29" s="287"/>
      <c r="I29" s="287"/>
      <c r="J29" s="1442"/>
    </row>
    <row r="30" spans="1:10" ht="12.75" customHeight="1" x14ac:dyDescent="0.2">
      <c r="A30" s="287"/>
      <c r="B30" s="287"/>
      <c r="C30" s="287"/>
      <c r="D30" s="287"/>
      <c r="E30" s="287"/>
      <c r="F30" s="287"/>
      <c r="G30" s="287"/>
      <c r="H30" s="287"/>
      <c r="I30" s="287"/>
      <c r="J30" s="1442"/>
    </row>
    <row r="31" spans="1:10" ht="6.75" customHeight="1" x14ac:dyDescent="0.2">
      <c r="A31" s="287"/>
      <c r="B31" s="287"/>
      <c r="C31" s="287"/>
      <c r="D31" s="287"/>
      <c r="E31" s="287"/>
      <c r="F31" s="287"/>
      <c r="G31" s="287"/>
      <c r="H31" s="287"/>
      <c r="I31" s="287"/>
      <c r="J31" s="1442"/>
    </row>
    <row r="32" spans="1:10" ht="6" customHeight="1" x14ac:dyDescent="0.2">
      <c r="A32" s="287"/>
      <c r="B32" s="287"/>
      <c r="C32" s="287"/>
      <c r="D32" s="287"/>
      <c r="E32" s="287"/>
      <c r="F32" s="287"/>
      <c r="G32" s="287"/>
      <c r="H32" s="287"/>
      <c r="I32" s="287"/>
      <c r="J32" s="1442"/>
    </row>
    <row r="33" spans="1:9" x14ac:dyDescent="0.2">
      <c r="A33" s="287"/>
      <c r="B33" s="287"/>
      <c r="C33" s="287"/>
      <c r="D33" s="287"/>
      <c r="E33" s="287"/>
      <c r="F33" s="287"/>
      <c r="G33" s="287"/>
      <c r="H33" s="287"/>
      <c r="I33" s="287"/>
    </row>
    <row r="34" spans="1:9" ht="6.75" customHeight="1" x14ac:dyDescent="0.2">
      <c r="A34" s="287"/>
      <c r="B34" s="287"/>
      <c r="C34" s="287"/>
      <c r="D34" s="287"/>
      <c r="E34" s="287"/>
      <c r="F34" s="287"/>
      <c r="G34" s="287"/>
      <c r="H34" s="287"/>
      <c r="I34" s="287"/>
    </row>
    <row r="35" spans="1:9" x14ac:dyDescent="0.2">
      <c r="A35" s="287"/>
      <c r="B35" s="287"/>
      <c r="C35" s="287"/>
      <c r="D35" s="287"/>
      <c r="E35" s="287"/>
      <c r="F35" s="287"/>
      <c r="G35" s="287"/>
      <c r="H35" s="287"/>
      <c r="I35" s="287"/>
    </row>
    <row r="36" spans="1:9" x14ac:dyDescent="0.2">
      <c r="A36" s="287"/>
      <c r="B36" s="287"/>
      <c r="C36" s="287"/>
      <c r="D36" s="287"/>
      <c r="E36" s="287"/>
      <c r="F36" s="287"/>
      <c r="G36" s="287"/>
      <c r="H36" s="287"/>
      <c r="I36" s="287"/>
    </row>
    <row r="37" spans="1:9" x14ac:dyDescent="0.2">
      <c r="A37" s="287"/>
      <c r="B37" s="287"/>
      <c r="C37" s="287"/>
      <c r="D37" s="287"/>
      <c r="E37" s="287"/>
      <c r="F37" s="287"/>
      <c r="G37" s="287"/>
      <c r="H37" s="287"/>
      <c r="I37" s="287"/>
    </row>
    <row r="38" spans="1:9" x14ac:dyDescent="0.2">
      <c r="A38" s="287"/>
      <c r="B38" s="287"/>
      <c r="C38" s="287"/>
      <c r="D38" s="287"/>
      <c r="E38" s="287"/>
      <c r="F38" s="287"/>
      <c r="G38" s="287"/>
      <c r="H38" s="287"/>
      <c r="I38" s="287"/>
    </row>
    <row r="39" spans="1:9" x14ac:dyDescent="0.2">
      <c r="A39" s="287"/>
      <c r="B39" s="287"/>
      <c r="C39" s="287"/>
      <c r="D39" s="287"/>
      <c r="E39" s="287"/>
      <c r="F39" s="287"/>
      <c r="G39" s="287"/>
      <c r="H39" s="287"/>
      <c r="I39" s="287"/>
    </row>
    <row r="40" spans="1:9" x14ac:dyDescent="0.2">
      <c r="A40" s="287"/>
      <c r="B40" s="287"/>
      <c r="C40" s="287"/>
      <c r="D40" s="287"/>
      <c r="E40" s="287"/>
      <c r="F40" s="287"/>
      <c r="G40" s="287"/>
      <c r="H40" s="287"/>
      <c r="I40" s="287"/>
    </row>
    <row r="41" spans="1:9" x14ac:dyDescent="0.2">
      <c r="A41" s="287"/>
      <c r="B41" s="287"/>
      <c r="C41" s="287"/>
      <c r="D41" s="287"/>
      <c r="E41" s="287"/>
      <c r="F41" s="287"/>
      <c r="G41" s="287"/>
      <c r="H41" s="287"/>
      <c r="I41" s="287"/>
    </row>
    <row r="42" spans="1:9" x14ac:dyDescent="0.2">
      <c r="A42" s="287"/>
      <c r="B42" s="287"/>
      <c r="C42" s="287"/>
      <c r="D42" s="287"/>
      <c r="E42" s="287"/>
      <c r="F42" s="287"/>
      <c r="G42" s="287"/>
      <c r="H42" s="287"/>
      <c r="I42" s="287"/>
    </row>
    <row r="43" spans="1:9" x14ac:dyDescent="0.2">
      <c r="A43" s="287"/>
      <c r="B43" s="287"/>
      <c r="C43" s="287"/>
      <c r="D43" s="287"/>
      <c r="E43" s="287"/>
      <c r="F43" s="287"/>
      <c r="G43" s="287"/>
      <c r="H43" s="287"/>
      <c r="I43" s="287"/>
    </row>
    <row r="44" spans="1:9" x14ac:dyDescent="0.2">
      <c r="A44" s="287"/>
      <c r="B44" s="287"/>
      <c r="C44" s="287"/>
      <c r="D44" s="287"/>
      <c r="E44" s="287"/>
      <c r="F44" s="287"/>
      <c r="G44" s="287"/>
      <c r="H44" s="287"/>
      <c r="I44" s="287"/>
    </row>
    <row r="45" spans="1:9" x14ac:dyDescent="0.2">
      <c r="A45" s="287"/>
      <c r="B45" s="287"/>
      <c r="C45" s="287"/>
      <c r="D45" s="287"/>
      <c r="E45" s="287"/>
      <c r="F45" s="287"/>
      <c r="G45" s="287"/>
      <c r="H45" s="287"/>
      <c r="I45" s="287"/>
    </row>
    <row r="46" spans="1:9" x14ac:dyDescent="0.2">
      <c r="A46" s="287"/>
      <c r="B46" s="287"/>
      <c r="C46" s="287"/>
      <c r="D46" s="287"/>
      <c r="E46" s="287"/>
      <c r="F46" s="287"/>
      <c r="G46" s="287"/>
      <c r="H46" s="287"/>
      <c r="I46" s="287"/>
    </row>
    <row r="47" spans="1:9" x14ac:dyDescent="0.2">
      <c r="A47" s="287"/>
      <c r="B47" s="287"/>
      <c r="C47" s="287"/>
      <c r="D47" s="287"/>
      <c r="E47" s="287"/>
      <c r="F47" s="287"/>
      <c r="G47" s="287"/>
      <c r="H47" s="287"/>
      <c r="I47" s="287"/>
    </row>
    <row r="48" spans="1:9" x14ac:dyDescent="0.2">
      <c r="A48" s="287"/>
      <c r="B48" s="287"/>
      <c r="C48" s="287"/>
      <c r="D48" s="287"/>
      <c r="E48" s="287"/>
      <c r="F48" s="287"/>
      <c r="G48" s="287"/>
      <c r="H48" s="287"/>
      <c r="I48" s="287"/>
    </row>
    <row r="49" spans="1:10" x14ac:dyDescent="0.2">
      <c r="A49" s="287"/>
      <c r="B49" s="287"/>
      <c r="C49" s="287"/>
      <c r="D49" s="287"/>
      <c r="E49" s="287"/>
      <c r="F49" s="287"/>
      <c r="G49" s="287"/>
      <c r="H49" s="287"/>
      <c r="I49" s="287"/>
      <c r="J49" s="1442"/>
    </row>
    <row r="50" spans="1:10" x14ac:dyDescent="0.2">
      <c r="A50" s="287"/>
      <c r="B50" s="287"/>
      <c r="C50" s="287"/>
      <c r="D50" s="287"/>
      <c r="E50" s="287"/>
      <c r="F50" s="287"/>
      <c r="G50" s="287"/>
      <c r="H50" s="287"/>
      <c r="I50" s="287"/>
      <c r="J50" s="1442"/>
    </row>
    <row r="51" spans="1:10" x14ac:dyDescent="0.2">
      <c r="A51" s="287"/>
      <c r="B51" s="287"/>
      <c r="C51" s="287"/>
      <c r="D51" s="287"/>
      <c r="E51" s="287"/>
      <c r="F51" s="287"/>
      <c r="G51" s="287"/>
      <c r="H51" s="287"/>
      <c r="I51" s="287"/>
      <c r="J51" s="1442"/>
    </row>
    <row r="52" spans="1:10" x14ac:dyDescent="0.2">
      <c r="A52" s="287"/>
      <c r="B52" s="287"/>
      <c r="C52" s="287"/>
      <c r="D52" s="287"/>
      <c r="E52" s="287"/>
      <c r="F52" s="287"/>
      <c r="G52" s="287"/>
      <c r="H52" s="287"/>
      <c r="I52" s="287"/>
      <c r="J52" s="1442"/>
    </row>
    <row r="53" spans="1:10" x14ac:dyDescent="0.2">
      <c r="A53" s="287"/>
      <c r="B53" s="287"/>
      <c r="C53" s="287"/>
      <c r="D53" s="287"/>
      <c r="E53" s="287"/>
      <c r="F53" s="287"/>
      <c r="G53" s="287"/>
      <c r="H53" s="287"/>
      <c r="I53" s="287"/>
      <c r="J53" s="1442"/>
    </row>
    <row r="54" spans="1:10" x14ac:dyDescent="0.2">
      <c r="A54" s="287"/>
      <c r="B54" s="287"/>
      <c r="C54" s="287"/>
      <c r="D54" s="287"/>
      <c r="E54" s="287"/>
      <c r="F54" s="287"/>
      <c r="G54" s="287"/>
      <c r="H54" s="287"/>
      <c r="I54" s="287"/>
      <c r="J54" s="1442"/>
    </row>
    <row r="55" spans="1:10" x14ac:dyDescent="0.2">
      <c r="A55" s="287"/>
      <c r="B55" s="287"/>
      <c r="C55" s="287"/>
      <c r="D55" s="287"/>
      <c r="E55" s="287"/>
      <c r="F55" s="287"/>
      <c r="G55" s="287"/>
      <c r="H55" s="287"/>
      <c r="I55" s="287"/>
      <c r="J55" s="1442"/>
    </row>
    <row r="56" spans="1:10" x14ac:dyDescent="0.2">
      <c r="A56" s="287"/>
      <c r="B56" s="287"/>
      <c r="C56" s="287"/>
      <c r="D56" s="287"/>
      <c r="E56" s="287"/>
      <c r="F56" s="287"/>
      <c r="G56" s="287"/>
      <c r="H56" s="287"/>
      <c r="I56" s="287"/>
      <c r="J56" s="1442"/>
    </row>
    <row r="57" spans="1:10" x14ac:dyDescent="0.2">
      <c r="A57" s="287"/>
      <c r="B57" s="287"/>
      <c r="C57" s="287"/>
      <c r="D57" s="287"/>
      <c r="E57" s="287"/>
      <c r="F57" s="287"/>
      <c r="G57" s="287"/>
      <c r="H57" s="287"/>
      <c r="I57" s="287"/>
      <c r="J57" s="1442"/>
    </row>
    <row r="58" spans="1:10" x14ac:dyDescent="0.2">
      <c r="A58" s="287"/>
      <c r="B58" s="287"/>
      <c r="C58" s="287"/>
      <c r="D58" s="287"/>
      <c r="E58" s="287"/>
      <c r="F58" s="287"/>
      <c r="G58" s="287"/>
      <c r="H58" s="287"/>
      <c r="I58" s="287"/>
      <c r="J58" s="287"/>
    </row>
    <row r="59" spans="1:10" x14ac:dyDescent="0.2">
      <c r="A59" s="287"/>
      <c r="B59" s="287"/>
      <c r="C59" s="287"/>
      <c r="D59" s="287"/>
      <c r="E59" s="287"/>
      <c r="F59" s="287"/>
      <c r="G59" s="287"/>
      <c r="H59" s="287"/>
      <c r="I59" s="287"/>
      <c r="J59" s="287"/>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showGridLines="0" view="pageLayout" topLeftCell="A7" zoomScaleNormal="100" workbookViewId="0">
      <selection activeCell="A2" sqref="A2:H2"/>
    </sheetView>
  </sheetViews>
  <sheetFormatPr defaultColWidth="9" defaultRowHeight="12.75" x14ac:dyDescent="0.2"/>
  <cols>
    <col min="1" max="1" width="4.25" style="1212" customWidth="1"/>
    <col min="2" max="7" width="9" style="1212"/>
    <col min="8" max="8" width="32.375" style="1212" customWidth="1"/>
    <col min="9" max="16384" width="9" style="1212"/>
  </cols>
  <sheetData>
    <row r="1" spans="1:8" ht="17.25" customHeight="1" x14ac:dyDescent="0.25">
      <c r="A1" s="40"/>
      <c r="B1" s="41"/>
      <c r="C1" s="1934" t="s">
        <v>98</v>
      </c>
      <c r="D1" s="1935"/>
      <c r="E1" s="1810" t="s">
        <v>1382</v>
      </c>
      <c r="F1" s="1810"/>
      <c r="G1" s="1810"/>
      <c r="H1" s="42"/>
    </row>
    <row r="2" spans="1:8" ht="17.25" customHeight="1" x14ac:dyDescent="0.25">
      <c r="A2" s="1811" t="s">
        <v>226</v>
      </c>
      <c r="B2" s="1812"/>
      <c r="C2" s="1812"/>
      <c r="D2" s="1812"/>
      <c r="E2" s="1812"/>
      <c r="F2" s="1812"/>
      <c r="G2" s="1812"/>
      <c r="H2" s="1813"/>
    </row>
    <row r="3" spans="1:8" ht="33.75" customHeight="1" x14ac:dyDescent="0.2">
      <c r="A3" s="2057" t="s">
        <v>948</v>
      </c>
      <c r="B3" s="2058"/>
      <c r="C3" s="2058"/>
      <c r="D3" s="2058"/>
      <c r="E3" s="2058"/>
      <c r="F3" s="2058"/>
      <c r="G3" s="2058"/>
      <c r="H3" s="2059"/>
    </row>
    <row r="4" spans="1:8" ht="17.25" customHeight="1" x14ac:dyDescent="0.25">
      <c r="A4" s="1444"/>
      <c r="B4" s="1444"/>
      <c r="C4" s="1443"/>
      <c r="D4" s="1443"/>
      <c r="E4" s="1443"/>
      <c r="F4" s="1443"/>
      <c r="G4" s="1443"/>
      <c r="H4" s="1443"/>
    </row>
    <row r="5" spans="1:8" s="1442" customFormat="1" ht="17.25" customHeight="1" x14ac:dyDescent="0.25">
      <c r="A5" s="1446" t="s">
        <v>949</v>
      </c>
      <c r="B5" s="1444"/>
      <c r="C5" s="1443"/>
      <c r="D5" s="1443"/>
      <c r="E5" s="1443"/>
      <c r="F5" s="1443"/>
      <c r="G5" s="1443"/>
      <c r="H5" s="1443"/>
    </row>
    <row r="6" spans="1:8" customFormat="1" ht="96.75" customHeight="1" x14ac:dyDescent="0.25">
      <c r="A6" s="1724" t="s">
        <v>950</v>
      </c>
      <c r="B6" s="1724"/>
      <c r="C6" s="1724"/>
      <c r="D6" s="1724"/>
      <c r="E6" s="1724"/>
      <c r="F6" s="1724"/>
      <c r="G6" s="1724"/>
      <c r="H6" s="1724"/>
    </row>
    <row r="7" spans="1:8" customFormat="1" ht="15.75" x14ac:dyDescent="0.25">
      <c r="A7" s="1441"/>
      <c r="B7" s="1441"/>
      <c r="C7" s="1441"/>
      <c r="D7" s="1441"/>
      <c r="E7" s="1441"/>
      <c r="F7" s="1441"/>
      <c r="G7" s="1441"/>
      <c r="H7" s="1441"/>
    </row>
    <row r="8" spans="1:8" customFormat="1" ht="37.5" customHeight="1" x14ac:dyDescent="0.25">
      <c r="A8" s="2061" t="s">
        <v>951</v>
      </c>
      <c r="B8" s="2061"/>
      <c r="C8" s="2061"/>
      <c r="D8" s="2061"/>
      <c r="E8" s="2061"/>
      <c r="F8" s="2061"/>
      <c r="G8" s="2061"/>
      <c r="H8" s="2061"/>
    </row>
    <row r="9" spans="1:8" customFormat="1" ht="15.75" x14ac:dyDescent="0.25">
      <c r="A9" s="1472"/>
      <c r="B9" s="1472"/>
      <c r="C9" s="1472"/>
      <c r="D9" s="1472"/>
      <c r="E9" s="1472"/>
      <c r="F9" s="1472"/>
      <c r="G9" s="1472"/>
      <c r="H9" s="1472"/>
    </row>
    <row r="10" spans="1:8" customFormat="1" ht="15.75" customHeight="1" x14ac:dyDescent="0.25">
      <c r="A10" s="1834" t="s">
        <v>952</v>
      </c>
      <c r="B10" s="1834"/>
      <c r="C10" s="1834"/>
      <c r="D10" s="1834"/>
      <c r="E10" s="1834"/>
      <c r="F10" s="1834"/>
      <c r="G10" s="1834"/>
      <c r="H10" s="1834"/>
    </row>
    <row r="11" spans="1:8" customFormat="1" ht="13.5" customHeight="1" x14ac:dyDescent="0.25">
      <c r="A11" s="1719"/>
      <c r="B11" s="1719"/>
      <c r="C11" s="1719"/>
      <c r="D11" s="1719"/>
      <c r="E11" s="1719"/>
      <c r="F11" s="1719"/>
      <c r="G11" s="1719"/>
      <c r="H11" s="1719"/>
    </row>
    <row r="12" spans="1:8" customFormat="1" ht="33.75" customHeight="1" x14ac:dyDescent="0.25">
      <c r="A12" s="2060" t="s">
        <v>953</v>
      </c>
      <c r="B12" s="2060"/>
      <c r="C12" s="2060"/>
      <c r="D12" s="2060"/>
      <c r="E12" s="2060"/>
      <c r="F12" s="2060"/>
      <c r="G12" s="2060"/>
      <c r="H12" s="2060"/>
    </row>
    <row r="13" spans="1:8" customFormat="1" ht="15.75" x14ac:dyDescent="0.25">
      <c r="A13" s="2060"/>
      <c r="B13" s="2060"/>
      <c r="C13" s="2060"/>
      <c r="D13" s="2060"/>
      <c r="E13" s="2060"/>
      <c r="F13" s="2060"/>
      <c r="G13" s="2060"/>
      <c r="H13" s="2060"/>
    </row>
    <row r="14" spans="1:8" customFormat="1" ht="42.75" customHeight="1" x14ac:dyDescent="0.25">
      <c r="A14" s="2060" t="s">
        <v>954</v>
      </c>
      <c r="B14" s="2060"/>
      <c r="C14" s="2060"/>
      <c r="D14" s="2060"/>
      <c r="E14" s="2060"/>
      <c r="F14" s="2060"/>
      <c r="G14" s="2060"/>
      <c r="H14" s="2060"/>
    </row>
    <row r="15" spans="1:8" customFormat="1" ht="15.75" x14ac:dyDescent="0.25">
      <c r="A15" s="2060"/>
      <c r="B15" s="2060"/>
      <c r="C15" s="2060"/>
      <c r="D15" s="2060"/>
      <c r="E15" s="2060"/>
      <c r="F15" s="2060"/>
      <c r="G15" s="2060"/>
      <c r="H15" s="2060"/>
    </row>
    <row r="16" spans="1:8" customFormat="1" ht="48" customHeight="1" x14ac:dyDescent="0.25">
      <c r="A16" s="2060" t="s">
        <v>955</v>
      </c>
      <c r="B16" s="2060"/>
      <c r="C16" s="2060"/>
      <c r="D16" s="2060"/>
      <c r="E16" s="2060"/>
      <c r="F16" s="2060"/>
      <c r="G16" s="2060"/>
      <c r="H16" s="2060"/>
    </row>
    <row r="17" spans="1:8" customFormat="1" ht="15.75" x14ac:dyDescent="0.25">
      <c r="A17" s="2060"/>
      <c r="B17" s="2060"/>
      <c r="C17" s="2060"/>
      <c r="D17" s="2060"/>
      <c r="E17" s="2060"/>
      <c r="F17" s="2060"/>
      <c r="G17" s="2060"/>
      <c r="H17" s="2060"/>
    </row>
    <row r="18" spans="1:8" s="1441" customFormat="1" ht="15.75" x14ac:dyDescent="0.25">
      <c r="A18" s="1446" t="s">
        <v>956</v>
      </c>
      <c r="B18" s="1515"/>
      <c r="C18" s="1515"/>
      <c r="D18" s="1515"/>
      <c r="E18" s="1515"/>
      <c r="F18" s="1515"/>
      <c r="G18" s="1515"/>
      <c r="H18" s="1515"/>
    </row>
    <row r="19" spans="1:8" customFormat="1" ht="68.25" customHeight="1" x14ac:dyDescent="0.25">
      <c r="A19" s="2061" t="s">
        <v>957</v>
      </c>
      <c r="B19" s="2061"/>
      <c r="C19" s="2061"/>
      <c r="D19" s="2061"/>
      <c r="E19" s="2061"/>
      <c r="F19" s="2061"/>
      <c r="G19" s="2061"/>
      <c r="H19" s="2061"/>
    </row>
    <row r="20" spans="1:8" customFormat="1" ht="15.75" x14ac:dyDescent="0.25">
      <c r="A20" s="1732"/>
      <c r="B20" s="1732"/>
      <c r="C20" s="1732"/>
      <c r="D20" s="1732"/>
      <c r="E20" s="1732"/>
      <c r="F20" s="1732"/>
      <c r="G20" s="1732"/>
      <c r="H20" s="1732"/>
    </row>
    <row r="21" spans="1:8" customFormat="1" ht="15.75" x14ac:dyDescent="0.25">
      <c r="A21" s="1445" t="s">
        <v>958</v>
      </c>
      <c r="B21" s="1441"/>
      <c r="C21" s="1441"/>
      <c r="D21" s="1441"/>
      <c r="E21" s="1441"/>
      <c r="F21" s="1441"/>
      <c r="G21" s="1441"/>
      <c r="H21" s="1441"/>
    </row>
    <row r="22" spans="1:8" customFormat="1" ht="15.75" x14ac:dyDescent="0.25">
      <c r="A22" s="1441"/>
      <c r="B22" s="1441"/>
      <c r="C22" s="1441"/>
      <c r="D22" s="1441"/>
      <c r="E22" s="1441"/>
      <c r="F22" s="1441"/>
      <c r="G22" s="1441"/>
      <c r="H22" s="1441"/>
    </row>
    <row r="23" spans="1:8" customFormat="1" ht="15.75" x14ac:dyDescent="0.25">
      <c r="A23" s="1441"/>
      <c r="B23" s="1441"/>
      <c r="C23" s="1441"/>
      <c r="D23" s="1441"/>
      <c r="E23" s="1441"/>
      <c r="F23" s="1441"/>
      <c r="G23" s="1441"/>
      <c r="H23" s="1441"/>
    </row>
    <row r="24" spans="1:8" customFormat="1" ht="15.75" x14ac:dyDescent="0.25">
      <c r="A24" s="1441"/>
      <c r="B24" s="1441"/>
      <c r="C24" s="1441"/>
      <c r="D24" s="1441"/>
      <c r="E24" s="1441"/>
      <c r="F24" s="1441"/>
      <c r="G24" s="1441"/>
      <c r="H24" s="1441"/>
    </row>
    <row r="25" spans="1:8" customFormat="1" ht="15.75" x14ac:dyDescent="0.25">
      <c r="A25" s="1441"/>
      <c r="B25" s="1441"/>
      <c r="C25" s="1441"/>
      <c r="D25" s="1441"/>
      <c r="E25" s="1441"/>
      <c r="F25" s="1441"/>
      <c r="G25" s="1441"/>
      <c r="H25" s="1441"/>
    </row>
    <row r="26" spans="1:8" customFormat="1" ht="15.75" x14ac:dyDescent="0.25">
      <c r="A26" s="1441"/>
      <c r="B26" s="1441"/>
      <c r="C26" s="1441"/>
      <c r="D26" s="1441"/>
      <c r="E26" s="1441"/>
      <c r="F26" s="1441"/>
      <c r="G26" s="1441"/>
      <c r="H26" s="1441"/>
    </row>
    <row r="27" spans="1:8" customFormat="1" ht="15.75" x14ac:dyDescent="0.25">
      <c r="A27" s="1441"/>
      <c r="B27" s="1441"/>
      <c r="C27" s="1441"/>
      <c r="D27" s="1441"/>
      <c r="E27" s="1441"/>
      <c r="F27" s="1441"/>
      <c r="G27" s="1441"/>
      <c r="H27" s="1441"/>
    </row>
    <row r="28" spans="1:8" customFormat="1" ht="15.75" x14ac:dyDescent="0.25">
      <c r="A28" s="1441"/>
      <c r="B28" s="1441"/>
      <c r="C28" s="1441"/>
      <c r="D28" s="1441"/>
      <c r="E28" s="1441"/>
      <c r="F28" s="1441"/>
      <c r="G28" s="1441"/>
      <c r="H28" s="1441"/>
    </row>
    <row r="29" spans="1:8" customFormat="1" ht="15.75" x14ac:dyDescent="0.25">
      <c r="A29" s="1441"/>
      <c r="B29" s="1441"/>
      <c r="C29" s="1441"/>
      <c r="D29" s="1441"/>
      <c r="E29" s="1441"/>
      <c r="F29" s="1441"/>
      <c r="G29" s="1441"/>
      <c r="H29" s="1441"/>
    </row>
    <row r="30" spans="1:8" customFormat="1" ht="15.75" x14ac:dyDescent="0.25">
      <c r="A30" s="1441"/>
      <c r="B30" s="1441"/>
      <c r="C30" s="1441"/>
      <c r="D30" s="1441"/>
      <c r="E30" s="1441"/>
      <c r="F30" s="1441"/>
      <c r="G30" s="1441"/>
      <c r="H30" s="1441"/>
    </row>
    <row r="31" spans="1:8" customFormat="1" ht="15.75" x14ac:dyDescent="0.25">
      <c r="A31" s="1441"/>
      <c r="B31" s="1441"/>
      <c r="C31" s="1441"/>
      <c r="D31" s="1441"/>
      <c r="E31" s="1441"/>
      <c r="F31" s="1441"/>
      <c r="G31" s="1441"/>
      <c r="H31" s="1441"/>
    </row>
    <row r="32" spans="1:8" customFormat="1" ht="15.75" x14ac:dyDescent="0.25">
      <c r="A32" s="1441"/>
      <c r="B32" s="1441"/>
      <c r="C32" s="1441"/>
      <c r="D32" s="1441"/>
      <c r="E32" s="1441"/>
      <c r="F32" s="1441"/>
      <c r="G32" s="1441"/>
      <c r="H32" s="1441"/>
    </row>
    <row r="33" customFormat="1" ht="15.75" x14ac:dyDescent="0.25"/>
    <row r="34" customFormat="1" ht="15.75" x14ac:dyDescent="0.25"/>
    <row r="35" customFormat="1" ht="15.75" x14ac:dyDescent="0.25"/>
    <row r="36" customFormat="1" ht="15.75" x14ac:dyDescent="0.25"/>
    <row r="37" customFormat="1" ht="15.75" x14ac:dyDescent="0.25"/>
    <row r="38" customFormat="1" ht="15.75" x14ac:dyDescent="0.25"/>
    <row r="39" customFormat="1" ht="15.75" x14ac:dyDescent="0.25"/>
    <row r="40" customFormat="1" ht="9.75" customHeight="1"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15.75" x14ac:dyDescent="0.25"/>
    <row r="50" customFormat="1" ht="15.75" x14ac:dyDescent="0.25"/>
    <row r="51" customFormat="1" ht="38.25" customHeight="1"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15.75" x14ac:dyDescent="0.25"/>
    <row r="65" customFormat="1" ht="15.75" x14ac:dyDescent="0.25"/>
    <row r="66" customFormat="1" ht="30" customHeight="1" x14ac:dyDescent="0.25"/>
    <row r="67" customFormat="1" ht="9" customHeight="1" x14ac:dyDescent="0.25"/>
    <row r="68" customFormat="1" ht="15.75" x14ac:dyDescent="0.25"/>
    <row r="69" customFormat="1" ht="8.25" customHeight="1" x14ac:dyDescent="0.25"/>
    <row r="70" customFormat="1" ht="15.75" x14ac:dyDescent="0.25"/>
    <row r="71" customFormat="1" ht="51" customHeight="1" x14ac:dyDescent="0.25"/>
    <row r="72" customFormat="1" ht="9" customHeight="1" x14ac:dyDescent="0.25"/>
    <row r="73" customFormat="1" ht="15.75" x14ac:dyDescent="0.25"/>
    <row r="74" customFormat="1" ht="8.25" customHeight="1" x14ac:dyDescent="0.25"/>
    <row r="75" customFormat="1" ht="15.75" x14ac:dyDescent="0.25"/>
    <row r="76" customFormat="1" ht="36.75" customHeight="1" x14ac:dyDescent="0.25"/>
    <row r="77" customFormat="1" ht="12" customHeight="1" x14ac:dyDescent="0.25"/>
    <row r="78" customFormat="1" ht="15.75" x14ac:dyDescent="0.25"/>
    <row r="79" customFormat="1" ht="37.5" customHeight="1" x14ac:dyDescent="0.25"/>
    <row r="80" customFormat="1" ht="15.75" x14ac:dyDescent="0.25"/>
    <row r="81" customFormat="1" ht="15.75" x14ac:dyDescent="0.25"/>
    <row r="82" customFormat="1" ht="33.75" customHeight="1" x14ac:dyDescent="0.25"/>
    <row r="83" customFormat="1" ht="15.75" x14ac:dyDescent="0.25"/>
    <row r="84" customFormat="1" ht="15.75" x14ac:dyDescent="0.25"/>
    <row r="85" customFormat="1" ht="34.5" customHeight="1" x14ac:dyDescent="0.25"/>
    <row r="86" customFormat="1" ht="15.75" x14ac:dyDescent="0.25"/>
    <row r="87" customFormat="1" ht="15.75" x14ac:dyDescent="0.25"/>
    <row r="88" customFormat="1" ht="40.5" customHeight="1" x14ac:dyDescent="0.25"/>
    <row r="89" customFormat="1" ht="15.75" x14ac:dyDescent="0.25"/>
  </sheetData>
  <mergeCells count="16">
    <mergeCell ref="A17:H17"/>
    <mergeCell ref="A20:H20"/>
    <mergeCell ref="A19:H19"/>
    <mergeCell ref="A10:H10"/>
    <mergeCell ref="A16:H16"/>
    <mergeCell ref="A11:H11"/>
    <mergeCell ref="A12:H12"/>
    <mergeCell ref="A13:H13"/>
    <mergeCell ref="A14:H14"/>
    <mergeCell ref="A15:H15"/>
    <mergeCell ref="A8:H8"/>
    <mergeCell ref="C1:D1"/>
    <mergeCell ref="E1:G1"/>
    <mergeCell ref="A2:H2"/>
    <mergeCell ref="A3:H3"/>
    <mergeCell ref="A6:H6"/>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view="pageLayout" zoomScaleNormal="100" workbookViewId="0">
      <selection activeCell="B5" sqref="B5"/>
    </sheetView>
  </sheetViews>
  <sheetFormatPr defaultColWidth="9" defaultRowHeight="12.75" x14ac:dyDescent="0.2"/>
  <cols>
    <col min="1" max="1" width="6.875" style="5" customWidth="1"/>
    <col min="2" max="2" width="34.125" style="5" customWidth="1"/>
    <col min="3" max="3" width="10.25" style="5" customWidth="1"/>
    <col min="4" max="4" width="13.25" style="5" customWidth="1"/>
    <col min="5" max="5" width="12.5" style="5" customWidth="1"/>
    <col min="6" max="6" width="12.75" style="5" customWidth="1"/>
    <col min="7" max="7" width="10.875" style="5" customWidth="1"/>
    <col min="8" max="8" width="13.375" style="5" customWidth="1"/>
    <col min="9" max="16384" width="9" style="5"/>
  </cols>
  <sheetData>
    <row r="1" spans="1:8" ht="30" customHeight="1" x14ac:dyDescent="0.25">
      <c r="A1" s="10"/>
      <c r="B1" s="1527" t="s">
        <v>453</v>
      </c>
      <c r="C1" s="2062" t="s">
        <v>1382</v>
      </c>
      <c r="D1" s="2062"/>
      <c r="E1" s="2062"/>
      <c r="F1" s="2062"/>
      <c r="G1" s="69"/>
      <c r="H1" s="67"/>
    </row>
    <row r="2" spans="1:8" ht="15" x14ac:dyDescent="0.25">
      <c r="A2" s="1769" t="s">
        <v>226</v>
      </c>
      <c r="B2" s="1770"/>
      <c r="C2" s="1770"/>
      <c r="D2" s="1770"/>
      <c r="E2" s="1770"/>
      <c r="F2" s="1770"/>
      <c r="G2" s="1770"/>
      <c r="H2" s="1771"/>
    </row>
    <row r="3" spans="1:8" ht="15" customHeight="1" x14ac:dyDescent="0.2">
      <c r="A3" s="1855" t="s">
        <v>959</v>
      </c>
      <c r="B3" s="1856"/>
      <c r="C3" s="1856"/>
      <c r="D3" s="1856"/>
      <c r="E3" s="1856"/>
      <c r="F3" s="1856"/>
      <c r="G3" s="1856"/>
      <c r="H3" s="1857"/>
    </row>
    <row r="4" spans="1:8" ht="19.149999999999999" customHeight="1" x14ac:dyDescent="0.25">
      <c r="A4" s="21"/>
      <c r="B4" s="1877" t="s">
        <v>1446</v>
      </c>
      <c r="C4" s="1877"/>
      <c r="D4" s="1699"/>
      <c r="E4" s="1699"/>
      <c r="F4" s="1502"/>
      <c r="G4" s="1477"/>
      <c r="H4" s="1107"/>
    </row>
    <row r="6" spans="1:8" ht="16.5" thickBot="1" x14ac:dyDescent="0.3">
      <c r="A6" s="1018" t="s">
        <v>960</v>
      </c>
      <c r="B6" s="1442"/>
      <c r="C6" s="1442"/>
      <c r="D6" s="1442"/>
      <c r="E6" s="1442"/>
      <c r="F6" s="1442"/>
      <c r="G6" s="1442"/>
      <c r="H6" s="1442"/>
    </row>
    <row r="7" spans="1:8" ht="13.15" customHeight="1" thickTop="1" thickBot="1" x14ac:dyDescent="0.25">
      <c r="A7" s="1038"/>
      <c r="B7" s="1039" t="s">
        <v>242</v>
      </c>
      <c r="C7" s="1039" t="s">
        <v>243</v>
      </c>
      <c r="D7" s="1039" t="s">
        <v>21</v>
      </c>
      <c r="E7" s="1039" t="s">
        <v>23</v>
      </c>
      <c r="F7" s="1478" t="s">
        <v>244</v>
      </c>
      <c r="G7" s="1044" t="s">
        <v>404</v>
      </c>
      <c r="H7" s="1479" t="s">
        <v>246</v>
      </c>
    </row>
    <row r="8" spans="1:8" ht="69" customHeight="1" thickTop="1" x14ac:dyDescent="0.25">
      <c r="A8" s="1035" t="s">
        <v>352</v>
      </c>
      <c r="B8" s="1041" t="s">
        <v>961</v>
      </c>
      <c r="C8" s="878" t="s">
        <v>962</v>
      </c>
      <c r="D8" s="878" t="s">
        <v>963</v>
      </c>
      <c r="E8" s="878" t="s">
        <v>964</v>
      </c>
      <c r="F8" s="1036" t="s">
        <v>965</v>
      </c>
      <c r="G8" s="1042" t="s">
        <v>966</v>
      </c>
      <c r="H8" s="1043" t="s">
        <v>967</v>
      </c>
    </row>
    <row r="9" spans="1:8" ht="23.25" customHeight="1" x14ac:dyDescent="0.25">
      <c r="A9" s="233" t="s">
        <v>503</v>
      </c>
      <c r="B9" s="1682" t="s">
        <v>1383</v>
      </c>
      <c r="C9" s="232"/>
      <c r="D9" s="232"/>
      <c r="E9" s="157"/>
      <c r="F9" s="135"/>
      <c r="G9" s="235"/>
      <c r="H9" s="1019"/>
    </row>
    <row r="10" spans="1:8" ht="23.25" customHeight="1" x14ac:dyDescent="0.25">
      <c r="A10" s="233" t="s">
        <v>505</v>
      </c>
      <c r="B10" s="234"/>
      <c r="C10" s="232" t="s">
        <v>112</v>
      </c>
      <c r="D10" s="232"/>
      <c r="E10" s="157"/>
      <c r="F10" s="135"/>
      <c r="G10" s="235"/>
      <c r="H10" s="1019"/>
    </row>
    <row r="11" spans="1:8" ht="23.25" customHeight="1" x14ac:dyDescent="0.25">
      <c r="A11" s="233" t="s">
        <v>506</v>
      </c>
      <c r="B11" s="234"/>
      <c r="C11" s="232"/>
      <c r="D11" s="232"/>
      <c r="E11" s="232"/>
      <c r="F11" s="236"/>
      <c r="G11" s="237"/>
      <c r="H11" s="1020"/>
    </row>
    <row r="12" spans="1:8" ht="23.25" customHeight="1" x14ac:dyDescent="0.25">
      <c r="A12" s="233" t="s">
        <v>507</v>
      </c>
      <c r="B12" s="234"/>
      <c r="C12" s="232"/>
      <c r="D12" s="232"/>
      <c r="E12" s="157"/>
      <c r="F12" s="135"/>
      <c r="G12" s="235"/>
      <c r="H12" s="1019"/>
    </row>
    <row r="13" spans="1:8" ht="23.25" customHeight="1" x14ac:dyDescent="0.25">
      <c r="A13" s="233" t="s">
        <v>590</v>
      </c>
      <c r="B13" s="234"/>
      <c r="C13" s="232"/>
      <c r="D13" s="232"/>
      <c r="E13" s="157"/>
      <c r="F13" s="135"/>
      <c r="G13" s="235"/>
      <c r="H13" s="1019"/>
    </row>
    <row r="14" spans="1:8" ht="23.25" customHeight="1" thickBot="1" x14ac:dyDescent="0.3">
      <c r="A14" s="238" t="s">
        <v>591</v>
      </c>
      <c r="B14" s="239" t="s">
        <v>369</v>
      </c>
      <c r="C14" s="1021"/>
      <c r="D14" s="1022"/>
      <c r="E14" s="1022"/>
      <c r="F14" s="1023"/>
      <c r="G14" s="1024"/>
      <c r="H14" s="1025"/>
    </row>
    <row r="15" spans="1:8" ht="16.5" thickTop="1" x14ac:dyDescent="0.25">
      <c r="A15" s="54"/>
      <c r="B15" s="1442" t="s">
        <v>968</v>
      </c>
      <c r="C15" s="54"/>
      <c r="D15" s="54"/>
      <c r="E15" s="1442"/>
      <c r="F15" s="1442"/>
      <c r="G15" s="1442"/>
      <c r="H15" s="1442"/>
    </row>
    <row r="16" spans="1:8" ht="15.75" x14ac:dyDescent="0.25">
      <c r="A16" s="53"/>
      <c r="B16" s="54"/>
      <c r="C16" s="54"/>
      <c r="D16" s="54"/>
      <c r="E16" s="1442"/>
      <c r="F16" s="1442"/>
      <c r="G16" s="1442"/>
      <c r="H16" s="1442"/>
    </row>
    <row r="17" spans="1:8" ht="16.5" thickBot="1" x14ac:dyDescent="0.3">
      <c r="A17" s="1018" t="s">
        <v>969</v>
      </c>
      <c r="B17" s="1442"/>
      <c r="C17" s="1442"/>
      <c r="D17" s="1442"/>
      <c r="E17" s="1442"/>
      <c r="F17" s="1442"/>
      <c r="G17" s="1442"/>
      <c r="H17" s="1442"/>
    </row>
    <row r="18" spans="1:8" ht="14.45" customHeight="1" thickTop="1" thickBot="1" x14ac:dyDescent="0.25">
      <c r="A18" s="1038"/>
      <c r="B18" s="1039" t="s">
        <v>242</v>
      </c>
      <c r="C18" s="1039" t="s">
        <v>243</v>
      </c>
      <c r="D18" s="1039" t="s">
        <v>21</v>
      </c>
      <c r="E18" s="1039" t="s">
        <v>23</v>
      </c>
      <c r="F18" s="1039" t="s">
        <v>244</v>
      </c>
      <c r="G18" s="1478" t="s">
        <v>404</v>
      </c>
      <c r="H18" s="1040" t="s">
        <v>246</v>
      </c>
    </row>
    <row r="19" spans="1:8" ht="52.5" thickTop="1" x14ac:dyDescent="0.25">
      <c r="A19" s="1035" t="s">
        <v>352</v>
      </c>
      <c r="B19" s="1476" t="s">
        <v>961</v>
      </c>
      <c r="C19" s="878" t="s">
        <v>970</v>
      </c>
      <c r="D19" s="878" t="s">
        <v>963</v>
      </c>
      <c r="E19" s="878" t="s">
        <v>971</v>
      </c>
      <c r="F19" s="878" t="s">
        <v>972</v>
      </c>
      <c r="G19" s="1036" t="s">
        <v>973</v>
      </c>
      <c r="H19" s="1037" t="s">
        <v>974</v>
      </c>
    </row>
    <row r="20" spans="1:8" ht="30" customHeight="1" x14ac:dyDescent="0.25">
      <c r="A20" s="233" t="s">
        <v>503</v>
      </c>
      <c r="B20" s="1683" t="s">
        <v>1383</v>
      </c>
      <c r="C20" s="232"/>
      <c r="D20" s="232"/>
      <c r="E20" s="157"/>
      <c r="F20" s="157"/>
      <c r="G20" s="135"/>
      <c r="H20" s="1026"/>
    </row>
    <row r="21" spans="1:8" ht="30" customHeight="1" x14ac:dyDescent="0.25">
      <c r="A21" s="233" t="s">
        <v>505</v>
      </c>
      <c r="B21" s="232"/>
      <c r="C21" s="232"/>
      <c r="D21" s="232"/>
      <c r="E21" s="157"/>
      <c r="F21" s="157"/>
      <c r="G21" s="135"/>
      <c r="H21" s="1026"/>
    </row>
    <row r="22" spans="1:8" ht="30" customHeight="1" x14ac:dyDescent="0.25">
      <c r="A22" s="233" t="s">
        <v>506</v>
      </c>
      <c r="B22" s="232"/>
      <c r="C22" s="232"/>
      <c r="D22" s="232"/>
      <c r="E22" s="232"/>
      <c r="F22" s="232"/>
      <c r="G22" s="236" t="s">
        <v>112</v>
      </c>
      <c r="H22" s="1027"/>
    </row>
    <row r="23" spans="1:8" ht="30" customHeight="1" x14ac:dyDescent="0.25">
      <c r="A23" s="233" t="s">
        <v>507</v>
      </c>
      <c r="B23" s="232"/>
      <c r="C23" s="232"/>
      <c r="D23" s="232"/>
      <c r="E23" s="157"/>
      <c r="F23" s="157"/>
      <c r="G23" s="135"/>
      <c r="H23" s="1026"/>
    </row>
    <row r="24" spans="1:8" ht="30" customHeight="1" thickBot="1" x14ac:dyDescent="0.3">
      <c r="A24" s="241" t="s">
        <v>590</v>
      </c>
      <c r="B24" s="242"/>
      <c r="C24" s="242"/>
      <c r="D24" s="242"/>
      <c r="E24" s="243"/>
      <c r="F24" s="243"/>
      <c r="G24" s="244"/>
      <c r="H24" s="1028"/>
    </row>
    <row r="25" spans="1:8" ht="30" customHeight="1" thickBot="1" x14ac:dyDescent="0.3">
      <c r="A25" s="1029" t="s">
        <v>591</v>
      </c>
      <c r="B25" s="1030" t="s">
        <v>369</v>
      </c>
      <c r="C25" s="1031"/>
      <c r="D25" s="1032"/>
      <c r="E25" s="1032"/>
      <c r="F25" s="1032"/>
      <c r="G25" s="1033"/>
      <c r="H25" s="1034"/>
    </row>
    <row r="26" spans="1:8" ht="13.5" thickTop="1" x14ac:dyDescent="0.2">
      <c r="A26" s="79"/>
      <c r="B26" s="1442" t="s">
        <v>975</v>
      </c>
      <c r="C26" s="1442"/>
      <c r="D26" s="1442"/>
      <c r="E26" s="1442"/>
      <c r="F26" s="1442"/>
      <c r="G26" s="1442"/>
      <c r="H26" s="1442"/>
    </row>
    <row r="27" spans="1:8" x14ac:dyDescent="0.2">
      <c r="A27" s="79"/>
      <c r="B27" s="1442"/>
      <c r="C27" s="1442"/>
      <c r="D27" s="1442"/>
      <c r="E27" s="1442"/>
      <c r="F27" s="1442"/>
      <c r="G27" s="1442"/>
      <c r="H27" s="1442"/>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Q14"/>
  <sheetViews>
    <sheetView view="pageLayout" topLeftCell="A4" zoomScaleNormal="100" workbookViewId="0">
      <selection activeCell="E1" sqref="E1:H1"/>
    </sheetView>
  </sheetViews>
  <sheetFormatPr defaultColWidth="9" defaultRowHeight="12.75" x14ac:dyDescent="0.2"/>
  <cols>
    <col min="1" max="9" width="9" style="1106"/>
    <col min="10" max="10" width="9.75" style="1106" customWidth="1"/>
    <col min="11" max="16384" width="9" style="1106"/>
  </cols>
  <sheetData>
    <row r="1" spans="1:17" ht="21" customHeight="1" x14ac:dyDescent="0.25">
      <c r="A1" s="1181"/>
      <c r="B1" s="1503"/>
      <c r="C1" s="2063" t="s">
        <v>453</v>
      </c>
      <c r="D1" s="2064"/>
      <c r="E1" s="2065" t="s">
        <v>1382</v>
      </c>
      <c r="F1" s="2044"/>
      <c r="G1" s="2044"/>
      <c r="H1" s="2044"/>
      <c r="I1" s="1503"/>
      <c r="J1" s="1182"/>
      <c r="K1" s="1442"/>
      <c r="L1" s="1442"/>
      <c r="M1" s="1442"/>
      <c r="N1" s="1442"/>
      <c r="O1" s="1442"/>
      <c r="P1" s="1442"/>
      <c r="Q1" s="1442"/>
    </row>
    <row r="2" spans="1:17" ht="17.25" customHeight="1" x14ac:dyDescent="0.25">
      <c r="A2" s="1923" t="s">
        <v>226</v>
      </c>
      <c r="B2" s="1924"/>
      <c r="C2" s="1924"/>
      <c r="D2" s="1924"/>
      <c r="E2" s="1924"/>
      <c r="F2" s="1924"/>
      <c r="G2" s="1924"/>
      <c r="H2" s="1924"/>
      <c r="I2" s="1924"/>
      <c r="J2" s="1925"/>
      <c r="K2" s="1442"/>
      <c r="L2" s="1442"/>
      <c r="M2" s="1442"/>
      <c r="N2" s="1442"/>
      <c r="O2" s="1442"/>
      <c r="P2" s="1442"/>
      <c r="Q2" s="1442"/>
    </row>
    <row r="3" spans="1:17" ht="17.25" customHeight="1" x14ac:dyDescent="0.25">
      <c r="A3" s="2066" t="s">
        <v>976</v>
      </c>
      <c r="B3" s="2067"/>
      <c r="C3" s="2067"/>
      <c r="D3" s="2067"/>
      <c r="E3" s="2067"/>
      <c r="F3" s="2067"/>
      <c r="G3" s="2067"/>
      <c r="H3" s="2067"/>
      <c r="I3" s="2067"/>
      <c r="J3" s="2068"/>
      <c r="K3" s="1442"/>
      <c r="L3" s="1442"/>
      <c r="M3" s="1442"/>
      <c r="N3" s="1442"/>
      <c r="O3" s="1442"/>
      <c r="P3" s="1442"/>
      <c r="Q3" s="1442"/>
    </row>
    <row r="4" spans="1:17" ht="17.25" customHeight="1" x14ac:dyDescent="0.3">
      <c r="A4" s="1186"/>
      <c r="B4" s="874"/>
      <c r="C4" s="874"/>
      <c r="D4" s="874"/>
      <c r="E4" s="874"/>
      <c r="F4" s="874"/>
      <c r="G4" s="874"/>
      <c r="H4" s="874"/>
      <c r="I4" s="874"/>
      <c r="J4" s="874"/>
      <c r="K4" s="1442"/>
      <c r="L4" s="1442"/>
      <c r="M4" s="1442"/>
      <c r="N4" s="1442"/>
      <c r="O4" s="1442"/>
      <c r="P4" s="1442"/>
      <c r="Q4" s="1442"/>
    </row>
    <row r="5" spans="1:17" ht="18.75" x14ac:dyDescent="0.3">
      <c r="A5" s="1187" t="s">
        <v>977</v>
      </c>
      <c r="B5" s="874"/>
      <c r="C5" s="874"/>
      <c r="D5" s="874"/>
      <c r="E5" s="874"/>
      <c r="F5" s="874"/>
      <c r="G5" s="874"/>
      <c r="H5" s="874"/>
      <c r="I5" s="874"/>
      <c r="J5" s="874"/>
      <c r="K5" s="1442"/>
      <c r="L5" s="1442"/>
      <c r="M5" s="1442"/>
      <c r="N5" s="1442"/>
      <c r="O5" s="1442"/>
      <c r="P5" s="1442"/>
      <c r="Q5" s="1442"/>
    </row>
    <row r="6" spans="1:17" ht="18.75" x14ac:dyDescent="0.3">
      <c r="A6" s="1186"/>
      <c r="B6" s="874"/>
      <c r="C6" s="874"/>
      <c r="D6" s="874"/>
      <c r="E6" s="874"/>
      <c r="F6" s="874"/>
      <c r="G6" s="874"/>
      <c r="H6" s="874"/>
      <c r="I6" s="874"/>
      <c r="J6" s="874"/>
      <c r="K6" s="1442"/>
      <c r="L6" s="1442"/>
      <c r="M6" s="1442"/>
      <c r="N6" s="1442"/>
      <c r="O6" s="1442"/>
      <c r="P6" s="1442"/>
      <c r="Q6" s="1442"/>
    </row>
    <row r="7" spans="1:17" ht="15.75" x14ac:dyDescent="0.25">
      <c r="A7" s="230" t="s">
        <v>978</v>
      </c>
      <c r="B7" s="874"/>
      <c r="C7" s="874"/>
      <c r="D7" s="874"/>
      <c r="E7" s="874"/>
      <c r="F7" s="874"/>
      <c r="G7" s="874"/>
      <c r="H7" s="874"/>
      <c r="I7" s="874"/>
      <c r="J7" s="874"/>
      <c r="K7" s="1442"/>
      <c r="L7" s="1442"/>
      <c r="M7" s="1442"/>
      <c r="N7" s="1442"/>
      <c r="O7" s="1442"/>
      <c r="P7" s="1442"/>
      <c r="Q7" s="1442"/>
    </row>
    <row r="8" spans="1:17" ht="18.75" x14ac:dyDescent="0.3">
      <c r="A8" s="1186"/>
      <c r="B8" s="874"/>
      <c r="C8" s="874"/>
      <c r="D8" s="874"/>
      <c r="E8" s="874"/>
      <c r="F8" s="874"/>
      <c r="G8" s="874"/>
      <c r="H8" s="874"/>
      <c r="I8" s="874"/>
      <c r="J8" s="874"/>
      <c r="K8" s="1442"/>
      <c r="L8" s="1442"/>
      <c r="M8" s="1442"/>
      <c r="N8" s="1442"/>
      <c r="O8" s="1442"/>
      <c r="P8" s="1442"/>
      <c r="Q8" s="1442"/>
    </row>
    <row r="9" spans="1:17" ht="16.5" customHeight="1" x14ac:dyDescent="0.2">
      <c r="A9" s="1208" t="s">
        <v>979</v>
      </c>
      <c r="B9" s="874"/>
      <c r="C9" s="874"/>
      <c r="D9" s="874"/>
      <c r="E9" s="874"/>
      <c r="F9" s="874"/>
      <c r="G9" s="874"/>
      <c r="H9" s="874"/>
      <c r="I9" s="874"/>
      <c r="J9" s="874"/>
      <c r="K9" s="1442"/>
      <c r="L9" s="1442"/>
      <c r="M9" s="1442"/>
      <c r="N9" s="1442"/>
      <c r="O9" s="1442"/>
      <c r="P9" s="1442"/>
      <c r="Q9" s="1442"/>
    </row>
    <row r="10" spans="1:17" ht="15.75" x14ac:dyDescent="0.2">
      <c r="A10" s="1209" t="s">
        <v>980</v>
      </c>
      <c r="B10" s="1442"/>
      <c r="C10" s="1442"/>
      <c r="D10" s="1442"/>
      <c r="E10" s="1442"/>
      <c r="F10" s="1442"/>
      <c r="G10" s="1442"/>
      <c r="H10" s="1442"/>
      <c r="I10" s="1442"/>
      <c r="J10" s="1442"/>
      <c r="K10" s="1442"/>
      <c r="L10" s="1442"/>
      <c r="M10" s="1442"/>
      <c r="N10" s="1442"/>
      <c r="O10" s="1442"/>
      <c r="P10" s="1442"/>
      <c r="Q10" s="1442"/>
    </row>
    <row r="11" spans="1:17" ht="88.5" customHeight="1" x14ac:dyDescent="0.2">
      <c r="A11" s="1834" t="s">
        <v>981</v>
      </c>
      <c r="B11" s="1834"/>
      <c r="C11" s="1834"/>
      <c r="D11" s="1834"/>
      <c r="E11" s="1834"/>
      <c r="F11" s="1834"/>
      <c r="G11" s="1834"/>
      <c r="H11" s="1834"/>
      <c r="I11" s="1834"/>
      <c r="J11" s="1834"/>
      <c r="K11" s="1211"/>
      <c r="L11" s="1211"/>
      <c r="M11" s="1211"/>
      <c r="N11" s="1211"/>
      <c r="O11" s="1211"/>
      <c r="P11" s="1211"/>
      <c r="Q11" s="1211"/>
    </row>
    <row r="12" spans="1:17" ht="15.75" x14ac:dyDescent="0.2">
      <c r="A12" s="1210"/>
      <c r="B12" s="1210"/>
      <c r="C12" s="1210"/>
      <c r="D12" s="1210"/>
      <c r="E12" s="1210"/>
      <c r="F12" s="1210"/>
      <c r="G12" s="1210"/>
      <c r="H12" s="1210"/>
      <c r="I12" s="1210"/>
      <c r="J12" s="1210"/>
      <c r="K12" s="1210"/>
      <c r="L12" s="1210"/>
      <c r="M12" s="1210"/>
      <c r="N12" s="1210"/>
      <c r="O12" s="1210"/>
      <c r="P12" s="1210"/>
      <c r="Q12" s="1210"/>
    </row>
    <row r="13" spans="1:17" ht="15.75" x14ac:dyDescent="0.2">
      <c r="A13" s="1209" t="s">
        <v>982</v>
      </c>
      <c r="B13" s="1442"/>
      <c r="C13" s="1442"/>
      <c r="D13" s="1442"/>
      <c r="E13" s="1442"/>
      <c r="F13" s="1442"/>
      <c r="G13" s="1442"/>
      <c r="H13" s="1442"/>
      <c r="I13" s="1442"/>
      <c r="J13" s="1442"/>
      <c r="K13" s="1442"/>
      <c r="L13" s="1442"/>
      <c r="M13" s="1442"/>
      <c r="N13" s="1442"/>
      <c r="O13" s="1442"/>
      <c r="P13" s="1442"/>
      <c r="Q13" s="1442"/>
    </row>
    <row r="14" spans="1:17" ht="59.25" customHeight="1" x14ac:dyDescent="0.2">
      <c r="A14" s="1834" t="s">
        <v>983</v>
      </c>
      <c r="B14" s="1834"/>
      <c r="C14" s="1834"/>
      <c r="D14" s="1834"/>
      <c r="E14" s="1834"/>
      <c r="F14" s="1834"/>
      <c r="G14" s="1834"/>
      <c r="H14" s="1834"/>
      <c r="I14" s="1834"/>
      <c r="J14" s="1834"/>
      <c r="K14" s="1211"/>
      <c r="L14" s="1211"/>
      <c r="M14" s="1211"/>
      <c r="N14" s="1211"/>
      <c r="O14" s="1211"/>
      <c r="P14" s="1211"/>
      <c r="Q14" s="1211"/>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theme="1"/>
    <pageSetUpPr fitToPage="1"/>
  </sheetPr>
  <dimension ref="B1:I51"/>
  <sheetViews>
    <sheetView view="pageLayout" zoomScaleNormal="100" workbookViewId="0">
      <selection activeCell="C4" sqref="C4:I4"/>
    </sheetView>
  </sheetViews>
  <sheetFormatPr defaultColWidth="9" defaultRowHeight="12.75" x14ac:dyDescent="0.2"/>
  <cols>
    <col min="1" max="1" width="2.5" style="5" customWidth="1"/>
    <col min="2" max="2" width="6.875" style="5" customWidth="1"/>
    <col min="3" max="3" width="23.625" style="5" customWidth="1"/>
    <col min="4" max="4" width="20.25" style="5" customWidth="1"/>
    <col min="5" max="5" width="13.75" style="5" customWidth="1"/>
    <col min="6" max="6" width="9.625" style="5" customWidth="1"/>
    <col min="7" max="8" width="7" style="5" customWidth="1"/>
    <col min="9" max="9" width="21.5" style="5" customWidth="1"/>
    <col min="10" max="16384" width="9" style="5"/>
  </cols>
  <sheetData>
    <row r="1" spans="2:9" ht="23.25" customHeight="1" x14ac:dyDescent="0.25">
      <c r="B1" s="49"/>
      <c r="C1" s="50"/>
      <c r="D1" s="2127" t="s">
        <v>1440</v>
      </c>
      <c r="E1" s="2127"/>
      <c r="F1" s="2127"/>
      <c r="G1" s="2127"/>
      <c r="H1" s="2127"/>
      <c r="I1" s="51"/>
    </row>
    <row r="2" spans="2:9" ht="15" x14ac:dyDescent="0.25">
      <c r="B2" s="1769" t="s">
        <v>226</v>
      </c>
      <c r="C2" s="1770"/>
      <c r="D2" s="1770"/>
      <c r="E2" s="1770"/>
      <c r="F2" s="1770"/>
      <c r="G2" s="1770"/>
      <c r="H2" s="1770"/>
      <c r="I2" s="1771"/>
    </row>
    <row r="3" spans="2:9" ht="15" customHeight="1" x14ac:dyDescent="0.2">
      <c r="B3" s="1855" t="s">
        <v>984</v>
      </c>
      <c r="C3" s="1856"/>
      <c r="D3" s="1856"/>
      <c r="E3" s="1856"/>
      <c r="F3" s="1856"/>
      <c r="G3" s="1856"/>
      <c r="H3" s="1856"/>
      <c r="I3" s="1857"/>
    </row>
    <row r="4" spans="2:9" ht="16.899999999999999" customHeight="1" x14ac:dyDescent="0.25">
      <c r="B4" s="21"/>
      <c r="C4" s="1917" t="s">
        <v>1447</v>
      </c>
      <c r="D4" s="1917"/>
      <c r="E4" s="1917"/>
      <c r="F4" s="1917"/>
      <c r="G4" s="1917"/>
      <c r="H4" s="1917"/>
      <c r="I4" s="2133"/>
    </row>
    <row r="6" spans="2:9" ht="17.25" thickBot="1" x14ac:dyDescent="0.3">
      <c r="B6" s="3" t="s">
        <v>985</v>
      </c>
      <c r="C6" s="1442"/>
      <c r="D6" s="1442"/>
      <c r="E6" s="1442"/>
      <c r="F6" s="1442"/>
      <c r="G6" s="1442"/>
      <c r="H6" s="1442"/>
      <c r="I6" s="1442"/>
    </row>
    <row r="7" spans="2:9" ht="14.25" thickTop="1" thickBot="1" x14ac:dyDescent="0.25">
      <c r="B7" s="55" t="s">
        <v>242</v>
      </c>
      <c r="C7" s="1759" t="s">
        <v>243</v>
      </c>
      <c r="D7" s="2081"/>
      <c r="E7" s="56" t="s">
        <v>21</v>
      </c>
      <c r="F7" s="57" t="s">
        <v>23</v>
      </c>
      <c r="G7" s="56"/>
      <c r="H7" s="58" t="s">
        <v>244</v>
      </c>
      <c r="I7" s="59"/>
    </row>
    <row r="8" spans="2:9" ht="13.5" thickTop="1" x14ac:dyDescent="0.2">
      <c r="B8" s="60" t="s">
        <v>407</v>
      </c>
      <c r="C8" s="1888" t="s">
        <v>485</v>
      </c>
      <c r="D8" s="1889"/>
      <c r="E8" s="1888" t="s">
        <v>986</v>
      </c>
      <c r="F8" s="1888" t="s">
        <v>182</v>
      </c>
      <c r="G8" s="1889"/>
      <c r="H8" s="1888" t="s">
        <v>459</v>
      </c>
      <c r="I8" s="2086"/>
    </row>
    <row r="9" spans="2:9" x14ac:dyDescent="0.2">
      <c r="B9" s="61" t="s">
        <v>412</v>
      </c>
      <c r="C9" s="2084"/>
      <c r="D9" s="2085"/>
      <c r="E9" s="2084"/>
      <c r="F9" s="2084"/>
      <c r="G9" s="2085"/>
      <c r="H9" s="2084"/>
      <c r="I9" s="2087"/>
    </row>
    <row r="10" spans="2:9" ht="30.75" customHeight="1" x14ac:dyDescent="0.2">
      <c r="B10" s="1045">
        <v>1</v>
      </c>
      <c r="C10" s="2071" t="s">
        <v>987</v>
      </c>
      <c r="D10" s="1768"/>
      <c r="E10" s="65" t="s">
        <v>1383</v>
      </c>
      <c r="F10" s="2075"/>
      <c r="G10" s="2076"/>
      <c r="H10" s="2071" t="s">
        <v>988</v>
      </c>
      <c r="I10" s="2072"/>
    </row>
    <row r="11" spans="2:9" ht="30.75" customHeight="1" x14ac:dyDescent="0.2">
      <c r="B11" s="63" t="s">
        <v>490</v>
      </c>
      <c r="C11" s="2071" t="s">
        <v>989</v>
      </c>
      <c r="D11" s="1768"/>
      <c r="E11" s="66" t="s">
        <v>112</v>
      </c>
      <c r="F11" s="2075"/>
      <c r="G11" s="2076"/>
      <c r="H11" s="2071" t="s">
        <v>990</v>
      </c>
      <c r="I11" s="2072"/>
    </row>
    <row r="12" spans="2:9" ht="30.75" customHeight="1" x14ac:dyDescent="0.2">
      <c r="B12" s="63" t="s">
        <v>466</v>
      </c>
      <c r="C12" s="2071" t="s">
        <v>991</v>
      </c>
      <c r="D12" s="1768"/>
      <c r="E12" s="68" t="s">
        <v>112</v>
      </c>
      <c r="F12" s="2075"/>
      <c r="G12" s="2076"/>
      <c r="H12" s="2071" t="s">
        <v>992</v>
      </c>
      <c r="I12" s="2072"/>
    </row>
    <row r="13" spans="2:9" ht="36" customHeight="1" x14ac:dyDescent="0.2">
      <c r="B13" s="1046" t="s">
        <v>469</v>
      </c>
      <c r="C13" s="2071" t="s">
        <v>993</v>
      </c>
      <c r="D13" s="1768"/>
      <c r="E13" s="1263"/>
      <c r="F13" s="2077" t="s">
        <v>112</v>
      </c>
      <c r="G13" s="2077"/>
      <c r="H13" s="1767" t="s">
        <v>994</v>
      </c>
      <c r="I13" s="2072"/>
    </row>
    <row r="14" spans="2:9" s="1236" customFormat="1" ht="36" customHeight="1" x14ac:dyDescent="0.2">
      <c r="B14" s="1047" t="s">
        <v>471</v>
      </c>
      <c r="C14" s="2071" t="s">
        <v>995</v>
      </c>
      <c r="D14" s="1768"/>
      <c r="E14" s="1265"/>
      <c r="F14" s="2077" t="s">
        <v>112</v>
      </c>
      <c r="G14" s="2077"/>
      <c r="H14" s="2069" t="s">
        <v>996</v>
      </c>
      <c r="I14" s="2078"/>
    </row>
    <row r="15" spans="2:9" ht="30.75" customHeight="1" x14ac:dyDescent="0.2">
      <c r="B15" s="1047" t="s">
        <v>473</v>
      </c>
      <c r="C15" s="2071" t="s">
        <v>997</v>
      </c>
      <c r="D15" s="1768"/>
      <c r="E15" s="1265"/>
      <c r="F15" s="2077" t="s">
        <v>112</v>
      </c>
      <c r="G15" s="2077"/>
      <c r="H15" s="2069" t="s">
        <v>998</v>
      </c>
      <c r="I15" s="2078"/>
    </row>
    <row r="16" spans="2:9" ht="30.75" customHeight="1" x14ac:dyDescent="0.2">
      <c r="B16" s="1264" t="s">
        <v>381</v>
      </c>
      <c r="C16" s="2069" t="s">
        <v>999</v>
      </c>
      <c r="D16" s="2070"/>
      <c r="E16" s="1263"/>
      <c r="F16" s="2131" t="s">
        <v>112</v>
      </c>
      <c r="G16" s="2132"/>
      <c r="H16" s="2071" t="s">
        <v>1000</v>
      </c>
      <c r="I16" s="2072"/>
    </row>
    <row r="17" spans="2:9" ht="30.75" customHeight="1" thickBot="1" x14ac:dyDescent="0.25">
      <c r="B17" s="527" t="s">
        <v>384</v>
      </c>
      <c r="C17" s="2079" t="s">
        <v>1001</v>
      </c>
      <c r="D17" s="2080"/>
      <c r="E17" s="1266"/>
      <c r="F17" s="2073" t="s">
        <v>112</v>
      </c>
      <c r="G17" s="2074"/>
      <c r="H17" s="2082" t="s">
        <v>1002</v>
      </c>
      <c r="I17" s="2083"/>
    </row>
    <row r="18" spans="2:9" ht="16.5" thickTop="1" x14ac:dyDescent="0.25">
      <c r="B18" s="75"/>
      <c r="C18" s="76"/>
      <c r="D18" s="76"/>
      <c r="E18" s="77"/>
      <c r="F18" s="77"/>
      <c r="G18" s="76"/>
      <c r="H18" s="76"/>
      <c r="I18" s="76"/>
    </row>
    <row r="19" spans="2:9" ht="16.5" thickBot="1" x14ac:dyDescent="0.3">
      <c r="B19" s="1048" t="s">
        <v>1003</v>
      </c>
      <c r="C19" s="1442"/>
      <c r="D19" s="1442"/>
      <c r="E19" s="1442"/>
      <c r="F19" s="1442"/>
      <c r="G19" s="1442"/>
      <c r="H19" s="1442"/>
      <c r="I19" s="1442"/>
    </row>
    <row r="20" spans="2:9" ht="13.5" thickTop="1" x14ac:dyDescent="0.2">
      <c r="B20" s="80" t="s">
        <v>242</v>
      </c>
      <c r="C20" s="81" t="s">
        <v>243</v>
      </c>
      <c r="D20" s="82" t="s">
        <v>21</v>
      </c>
      <c r="E20" s="83" t="s">
        <v>23</v>
      </c>
      <c r="F20" s="82" t="s">
        <v>244</v>
      </c>
      <c r="G20" s="84" t="s">
        <v>404</v>
      </c>
      <c r="H20" s="85"/>
      <c r="I20" s="86" t="s">
        <v>246</v>
      </c>
    </row>
    <row r="21" spans="2:9" x14ac:dyDescent="0.2">
      <c r="B21" s="87" t="s">
        <v>1004</v>
      </c>
      <c r="C21" s="2098" t="s">
        <v>1005</v>
      </c>
      <c r="D21" s="6" t="s">
        <v>1006</v>
      </c>
      <c r="E21" s="88" t="s">
        <v>1007</v>
      </c>
      <c r="F21" s="6" t="s">
        <v>1008</v>
      </c>
      <c r="G21" s="2100" t="s">
        <v>459</v>
      </c>
      <c r="H21" s="2101"/>
      <c r="I21" s="2088" t="s">
        <v>1007</v>
      </c>
    </row>
    <row r="22" spans="2:9" x14ac:dyDescent="0.2">
      <c r="B22" s="89" t="s">
        <v>1009</v>
      </c>
      <c r="C22" s="2099"/>
      <c r="D22" s="90" t="s">
        <v>1010</v>
      </c>
      <c r="E22" s="91" t="s">
        <v>673</v>
      </c>
      <c r="F22" s="90" t="s">
        <v>1011</v>
      </c>
      <c r="G22" s="2084"/>
      <c r="H22" s="2085"/>
      <c r="I22" s="2089"/>
    </row>
    <row r="23" spans="2:9" x14ac:dyDescent="0.2">
      <c r="B23" s="92"/>
      <c r="C23" s="93"/>
      <c r="D23" s="94"/>
      <c r="E23" s="93"/>
      <c r="F23" s="94"/>
      <c r="G23" s="2095" t="s">
        <v>1012</v>
      </c>
      <c r="H23" s="2096"/>
      <c r="I23" s="96" t="s">
        <v>1013</v>
      </c>
    </row>
    <row r="24" spans="2:9" x14ac:dyDescent="0.2">
      <c r="B24" s="2135" t="s">
        <v>386</v>
      </c>
      <c r="C24" s="2093" t="s">
        <v>1014</v>
      </c>
      <c r="D24" s="150" t="s">
        <v>1015</v>
      </c>
      <c r="E24" s="97" t="s">
        <v>1016</v>
      </c>
      <c r="F24" s="98"/>
      <c r="G24" s="2102" t="s">
        <v>1017</v>
      </c>
      <c r="H24" s="2103"/>
      <c r="I24" s="2090"/>
    </row>
    <row r="25" spans="2:9" x14ac:dyDescent="0.2">
      <c r="B25" s="2138"/>
      <c r="C25" s="2094"/>
      <c r="D25" s="151"/>
      <c r="E25" s="154"/>
      <c r="F25" s="875"/>
      <c r="G25" s="2104" t="s">
        <v>1018</v>
      </c>
      <c r="H25" s="1878"/>
      <c r="I25" s="2091"/>
    </row>
    <row r="26" spans="2:9" x14ac:dyDescent="0.2">
      <c r="B26" s="2135" t="s">
        <v>429</v>
      </c>
      <c r="C26" s="2093" t="s">
        <v>1019</v>
      </c>
      <c r="D26" s="150" t="s">
        <v>1015</v>
      </c>
      <c r="E26" s="97" t="s">
        <v>1016</v>
      </c>
      <c r="F26" s="98"/>
      <c r="G26" s="2102" t="s">
        <v>1020</v>
      </c>
      <c r="H26" s="2103"/>
      <c r="I26" s="2090"/>
    </row>
    <row r="27" spans="2:9" x14ac:dyDescent="0.2">
      <c r="B27" s="2129"/>
      <c r="C27" s="2094"/>
      <c r="D27" s="151"/>
      <c r="E27" s="154"/>
      <c r="F27" s="875"/>
      <c r="G27" s="2104" t="s">
        <v>1018</v>
      </c>
      <c r="H27" s="1878"/>
      <c r="I27" s="2091"/>
    </row>
    <row r="28" spans="2:9" x14ac:dyDescent="0.2">
      <c r="B28" s="2128">
        <v>11</v>
      </c>
      <c r="C28" s="1978" t="s">
        <v>1021</v>
      </c>
      <c r="D28" s="152" t="s">
        <v>1022</v>
      </c>
      <c r="E28" s="97" t="s">
        <v>1016</v>
      </c>
      <c r="F28" s="102"/>
      <c r="G28" s="2102"/>
      <c r="H28" s="2103"/>
      <c r="I28" s="2090"/>
    </row>
    <row r="29" spans="2:9" x14ac:dyDescent="0.2">
      <c r="B29" s="2129"/>
      <c r="C29" s="2130"/>
      <c r="D29" s="151"/>
      <c r="E29" s="154"/>
      <c r="F29" s="875"/>
      <c r="G29" s="2104"/>
      <c r="H29" s="1878"/>
      <c r="I29" s="2134"/>
    </row>
    <row r="30" spans="2:9" x14ac:dyDescent="0.2">
      <c r="B30" s="2137" t="s">
        <v>1023</v>
      </c>
      <c r="C30" s="2097" t="s">
        <v>1024</v>
      </c>
      <c r="D30" s="150" t="s">
        <v>1015</v>
      </c>
      <c r="E30" s="97" t="s">
        <v>1016</v>
      </c>
      <c r="F30" s="98"/>
      <c r="G30" s="2102" t="s">
        <v>1025</v>
      </c>
      <c r="H30" s="2103"/>
      <c r="I30" s="2092"/>
    </row>
    <row r="31" spans="2:9" x14ac:dyDescent="0.2">
      <c r="B31" s="2129"/>
      <c r="C31" s="2094"/>
      <c r="D31" s="151"/>
      <c r="E31" s="154"/>
      <c r="F31" s="875"/>
      <c r="G31" s="2104" t="s">
        <v>1018</v>
      </c>
      <c r="H31" s="1878"/>
      <c r="I31" s="2091"/>
    </row>
    <row r="32" spans="2:9" x14ac:dyDescent="0.2">
      <c r="B32" s="2135" t="s">
        <v>828</v>
      </c>
      <c r="C32" s="2093" t="s">
        <v>1026</v>
      </c>
      <c r="D32" s="150" t="s">
        <v>1015</v>
      </c>
      <c r="E32" s="97" t="s">
        <v>1016</v>
      </c>
      <c r="F32" s="98"/>
      <c r="G32" s="2102" t="s">
        <v>1027</v>
      </c>
      <c r="H32" s="2103"/>
      <c r="I32" s="2090"/>
    </row>
    <row r="33" spans="2:9" x14ac:dyDescent="0.2">
      <c r="B33" s="2129"/>
      <c r="C33" s="2094"/>
      <c r="D33" s="151"/>
      <c r="E33" s="154"/>
      <c r="F33" s="875"/>
      <c r="G33" s="2104" t="s">
        <v>1018</v>
      </c>
      <c r="H33" s="1878"/>
      <c r="I33" s="2091"/>
    </row>
    <row r="34" spans="2:9" x14ac:dyDescent="0.2">
      <c r="B34" s="2135" t="s">
        <v>1028</v>
      </c>
      <c r="C34" s="103" t="s">
        <v>369</v>
      </c>
      <c r="D34" s="104"/>
      <c r="E34" s="105"/>
      <c r="F34" s="102"/>
      <c r="G34" s="106"/>
      <c r="H34" s="107"/>
      <c r="I34" s="2090" t="s">
        <v>112</v>
      </c>
    </row>
    <row r="35" spans="2:9" ht="13.5" thickBot="1" x14ac:dyDescent="0.25">
      <c r="B35" s="2136"/>
      <c r="C35" s="108" t="s">
        <v>1029</v>
      </c>
      <c r="D35" s="109"/>
      <c r="E35" s="110"/>
      <c r="F35" s="153"/>
      <c r="G35" s="111"/>
      <c r="H35" s="112"/>
      <c r="I35" s="2107"/>
    </row>
    <row r="36" spans="2:9" ht="20.25" customHeight="1" thickBot="1" x14ac:dyDescent="0.25">
      <c r="B36" s="113" t="s">
        <v>1030</v>
      </c>
      <c r="C36" s="108" t="s">
        <v>1031</v>
      </c>
      <c r="D36" s="114" t="s">
        <v>1032</v>
      </c>
      <c r="E36" s="115" t="s">
        <v>1016</v>
      </c>
      <c r="F36" s="116"/>
      <c r="G36" s="111"/>
      <c r="H36" s="112"/>
      <c r="I36" s="1518"/>
    </row>
    <row r="37" spans="2:9" ht="20.25" customHeight="1" thickBot="1" x14ac:dyDescent="0.25">
      <c r="B37" s="1526" t="s">
        <v>1033</v>
      </c>
      <c r="C37" s="117" t="s">
        <v>1034</v>
      </c>
      <c r="D37" s="118" t="s">
        <v>1035</v>
      </c>
      <c r="E37" s="119"/>
      <c r="F37" s="120"/>
      <c r="G37" s="121"/>
      <c r="H37" s="122"/>
      <c r="I37" s="1516"/>
    </row>
    <row r="38" spans="2:9" ht="20.25" customHeight="1" thickTop="1" thickBot="1" x14ac:dyDescent="0.25">
      <c r="B38" s="72" t="s">
        <v>1036</v>
      </c>
      <c r="C38" s="73" t="s">
        <v>1037</v>
      </c>
      <c r="D38" s="74"/>
      <c r="E38" s="1049"/>
      <c r="F38" s="1050" t="s">
        <v>1038</v>
      </c>
      <c r="G38" s="1050"/>
      <c r="H38" s="1051"/>
      <c r="I38" s="126" t="s">
        <v>112</v>
      </c>
    </row>
    <row r="39" spans="2:9" ht="13.5" thickTop="1" x14ac:dyDescent="0.2">
      <c r="B39" s="1442"/>
      <c r="C39" s="1442"/>
      <c r="D39" s="78"/>
      <c r="E39" s="78"/>
      <c r="F39" s="18"/>
      <c r="G39" s="18"/>
      <c r="H39" s="18"/>
      <c r="I39" s="1442"/>
    </row>
    <row r="40" spans="2:9" ht="16.5" thickBot="1" x14ac:dyDescent="0.3">
      <c r="B40" s="1048" t="s">
        <v>1039</v>
      </c>
      <c r="C40" s="79"/>
      <c r="D40" s="1442"/>
      <c r="E40" s="1442"/>
      <c r="F40" s="1442"/>
      <c r="G40" s="18"/>
      <c r="H40" s="18"/>
      <c r="I40" s="1442"/>
    </row>
    <row r="41" spans="2:9" ht="16.5" customHeight="1" thickTop="1" x14ac:dyDescent="0.2">
      <c r="B41" s="127" t="s">
        <v>242</v>
      </c>
      <c r="C41" s="2116" t="s">
        <v>243</v>
      </c>
      <c r="D41" s="2124"/>
      <c r="E41" s="83" t="s">
        <v>21</v>
      </c>
      <c r="F41" s="83" t="s">
        <v>23</v>
      </c>
      <c r="G41" s="2116" t="s">
        <v>244</v>
      </c>
      <c r="H41" s="2117"/>
      <c r="I41" s="1442"/>
    </row>
    <row r="42" spans="2:9" ht="38.25" customHeight="1" x14ac:dyDescent="0.2">
      <c r="B42" s="128" t="s">
        <v>1040</v>
      </c>
      <c r="C42" s="129" t="s">
        <v>485</v>
      </c>
      <c r="D42" s="94"/>
      <c r="E42" s="130" t="s">
        <v>1041</v>
      </c>
      <c r="F42" s="1519" t="s">
        <v>1042</v>
      </c>
      <c r="G42" s="2110" t="s">
        <v>1043</v>
      </c>
      <c r="H42" s="2111"/>
      <c r="I42" s="1442"/>
    </row>
    <row r="43" spans="2:9" ht="15" customHeight="1" x14ac:dyDescent="0.2">
      <c r="B43" s="131">
        <v>18</v>
      </c>
      <c r="C43" s="64" t="s">
        <v>1044</v>
      </c>
      <c r="D43" s="132"/>
      <c r="E43" s="133">
        <f>'SCHEDULE I-1 REV REQUIREMENT'!G32</f>
        <v>1474</v>
      </c>
      <c r="F43" s="134">
        <f>G43-E43</f>
        <v>1486.1735347712693</v>
      </c>
      <c r="G43" s="2108">
        <f>0.01*'SCHEDULE I-1 REV REQUIREMENT'!I38</f>
        <v>2960.1735347712693</v>
      </c>
      <c r="H43" s="2109"/>
      <c r="I43" s="1442"/>
    </row>
    <row r="44" spans="2:9" ht="15" customHeight="1" x14ac:dyDescent="0.2">
      <c r="B44" s="131">
        <v>19</v>
      </c>
      <c r="C44" s="135"/>
      <c r="D44" s="132"/>
      <c r="E44" s="133"/>
      <c r="F44" s="134"/>
      <c r="G44" s="2108"/>
      <c r="H44" s="2109"/>
      <c r="I44" s="1442"/>
    </row>
    <row r="45" spans="2:9" ht="13.5" thickBot="1" x14ac:dyDescent="0.25">
      <c r="B45" s="136" t="s">
        <v>1045</v>
      </c>
      <c r="C45" s="135"/>
      <c r="D45" s="132"/>
      <c r="E45" s="137"/>
      <c r="F45" s="138"/>
      <c r="G45" s="2114"/>
      <c r="H45" s="2115"/>
      <c r="I45" s="1442"/>
    </row>
    <row r="46" spans="2:9" ht="13.5" thickBot="1" x14ac:dyDescent="0.25">
      <c r="B46" s="1525" t="s">
        <v>1046</v>
      </c>
      <c r="C46" s="71" t="s">
        <v>1047</v>
      </c>
      <c r="D46" s="69"/>
      <c r="E46" s="139"/>
      <c r="F46" s="140"/>
      <c r="G46" s="2118" t="s">
        <v>112</v>
      </c>
      <c r="H46" s="2119"/>
      <c r="I46" s="1442"/>
    </row>
    <row r="47" spans="2:9" x14ac:dyDescent="0.2">
      <c r="B47" s="141" t="s">
        <v>1048</v>
      </c>
      <c r="C47" s="142" t="s">
        <v>1049</v>
      </c>
      <c r="D47" s="142"/>
      <c r="E47" s="143"/>
      <c r="F47" s="144"/>
      <c r="G47" s="2120" t="s">
        <v>112</v>
      </c>
      <c r="H47" s="2121"/>
      <c r="I47" s="1442"/>
    </row>
    <row r="48" spans="2:9" ht="28.5" customHeight="1" thickBot="1" x14ac:dyDescent="0.25">
      <c r="B48" s="145"/>
      <c r="C48" s="2125" t="s">
        <v>1050</v>
      </c>
      <c r="D48" s="2126"/>
      <c r="E48" s="146"/>
      <c r="F48" s="147"/>
      <c r="G48" s="2122"/>
      <c r="H48" s="2123"/>
      <c r="I48" s="148" t="str">
        <f>+G47</f>
        <v xml:space="preserve"> </v>
      </c>
    </row>
    <row r="49" spans="2:9" ht="44.25" customHeight="1" thickTop="1" thickBot="1" x14ac:dyDescent="0.25">
      <c r="B49" s="72" t="s">
        <v>1051</v>
      </c>
      <c r="C49" s="2105" t="s">
        <v>1052</v>
      </c>
      <c r="D49" s="2106"/>
      <c r="E49" s="124"/>
      <c r="F49" s="125"/>
      <c r="G49" s="2112" t="s">
        <v>112</v>
      </c>
      <c r="H49" s="2113"/>
      <c r="I49" s="148" t="s">
        <v>112</v>
      </c>
    </row>
    <row r="50" spans="2:9" ht="13.5" thickTop="1" x14ac:dyDescent="0.2">
      <c r="B50" s="1442"/>
      <c r="C50" s="1442"/>
      <c r="D50" s="1442"/>
      <c r="E50" s="1442"/>
      <c r="F50" s="1442"/>
      <c r="G50" s="1442"/>
      <c r="H50" s="1442"/>
      <c r="I50" s="149" t="str">
        <f>+G49</f>
        <v xml:space="preserve"> </v>
      </c>
    </row>
    <row r="51" spans="2:9" x14ac:dyDescent="0.2">
      <c r="B51" s="1442"/>
      <c r="C51" s="1442"/>
      <c r="D51" s="1442"/>
      <c r="E51" s="1442"/>
      <c r="F51" s="1442"/>
      <c r="G51" s="1442"/>
      <c r="H51" s="1442"/>
      <c r="I51" s="18"/>
    </row>
  </sheetData>
  <mergeCells count="75">
    <mergeCell ref="B34:B35"/>
    <mergeCell ref="B30:B31"/>
    <mergeCell ref="B32:B33"/>
    <mergeCell ref="B24:B25"/>
    <mergeCell ref="B26:B27"/>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I21:I22"/>
    <mergeCell ref="I26:I27"/>
    <mergeCell ref="I30:I31"/>
    <mergeCell ref="I24:I25"/>
    <mergeCell ref="C26:C27"/>
    <mergeCell ref="G23:H23"/>
    <mergeCell ref="C30:C31"/>
    <mergeCell ref="C21:C22"/>
    <mergeCell ref="G21:H22"/>
    <mergeCell ref="G26:H26"/>
    <mergeCell ref="G30:H30"/>
    <mergeCell ref="G27:H27"/>
    <mergeCell ref="G31:H31"/>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C16:D16"/>
    <mergeCell ref="H12:I12"/>
    <mergeCell ref="F17:G17"/>
    <mergeCell ref="F10:G10"/>
    <mergeCell ref="F11:G11"/>
    <mergeCell ref="F12:G12"/>
    <mergeCell ref="F15:G15"/>
    <mergeCell ref="H14:I14"/>
    <mergeCell ref="F14:G14"/>
  </mergeCells>
  <phoneticPr fontId="3" type="noConversion"/>
  <printOptions horizontalCentered="1"/>
  <pageMargins left="0.68" right="0.54" top="0.74" bottom="1" header="0.5" footer="0.5"/>
  <pageSetup scale="74"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A3:V52"/>
  <sheetViews>
    <sheetView view="pageLayout" zoomScaleNormal="100" workbookViewId="0">
      <selection activeCell="C6" sqref="C6:G6"/>
    </sheetView>
  </sheetViews>
  <sheetFormatPr defaultColWidth="9" defaultRowHeight="12.75" x14ac:dyDescent="0.2"/>
  <cols>
    <col min="1" max="1" width="1.5" style="5" customWidth="1"/>
    <col min="2" max="2" width="5" style="5" customWidth="1"/>
    <col min="3" max="3" width="36.375" style="5" customWidth="1"/>
    <col min="4" max="4" width="12.5" style="5" customWidth="1"/>
    <col min="5" max="5" width="14.375" style="5" customWidth="1"/>
    <col min="6" max="6" width="11.125" style="5" customWidth="1"/>
    <col min="7" max="7" width="13.375" style="5" customWidth="1"/>
    <col min="8" max="8" width="15.625" style="5" customWidth="1"/>
    <col min="9" max="9" width="11.25" style="5" customWidth="1"/>
    <col min="10" max="16384" width="9" style="5"/>
  </cols>
  <sheetData>
    <row r="3" spans="1:22" ht="23.25" customHeight="1" x14ac:dyDescent="0.25">
      <c r="A3" s="18"/>
      <c r="B3" s="10"/>
      <c r="C3" s="2139" t="s">
        <v>453</v>
      </c>
      <c r="D3" s="2140"/>
      <c r="E3" s="2062" t="s">
        <v>1382</v>
      </c>
      <c r="F3" s="1756"/>
      <c r="G3" s="1756"/>
      <c r="H3" s="11"/>
      <c r="I3" s="1442"/>
      <c r="J3" s="1442"/>
      <c r="K3" s="1442"/>
      <c r="L3" s="1442"/>
      <c r="M3" s="1442"/>
      <c r="N3" s="1442"/>
      <c r="O3" s="1442"/>
      <c r="P3" s="1442"/>
      <c r="Q3" s="1442"/>
      <c r="R3" s="1442"/>
      <c r="S3" s="1442"/>
      <c r="T3" s="1442"/>
      <c r="U3" s="1442"/>
      <c r="V3" s="1442"/>
    </row>
    <row r="4" spans="1:22" ht="15" x14ac:dyDescent="0.25">
      <c r="A4" s="18"/>
      <c r="B4" s="36" t="s">
        <v>226</v>
      </c>
      <c r="C4" s="37"/>
      <c r="D4" s="37"/>
      <c r="E4" s="37"/>
      <c r="F4" s="37"/>
      <c r="G4" s="37"/>
      <c r="H4" s="38"/>
      <c r="I4" s="1442"/>
      <c r="J4" s="1442"/>
      <c r="K4" s="1442"/>
      <c r="L4" s="1442"/>
      <c r="M4" s="1442"/>
      <c r="N4" s="1442"/>
      <c r="O4" s="1442"/>
      <c r="P4" s="1442"/>
      <c r="Q4" s="1442"/>
      <c r="R4" s="1442"/>
      <c r="S4" s="1442"/>
      <c r="T4" s="1442"/>
      <c r="U4" s="1442"/>
      <c r="V4" s="1442"/>
    </row>
    <row r="5" spans="1:22" ht="15" x14ac:dyDescent="0.25">
      <c r="A5" s="18"/>
      <c r="B5" s="52" t="s">
        <v>1053</v>
      </c>
      <c r="C5" s="37"/>
      <c r="D5" s="37"/>
      <c r="E5" s="37"/>
      <c r="F5" s="37"/>
      <c r="G5" s="37"/>
      <c r="H5" s="38"/>
      <c r="I5" s="1442"/>
      <c r="J5" s="1442"/>
      <c r="K5" s="1442"/>
      <c r="L5" s="1442"/>
      <c r="M5" s="1442"/>
      <c r="N5" s="1442"/>
      <c r="O5" s="1442"/>
      <c r="P5" s="1442"/>
      <c r="Q5" s="1442"/>
      <c r="R5" s="1442"/>
      <c r="S5" s="1442"/>
      <c r="T5" s="1442"/>
      <c r="U5" s="1442"/>
      <c r="V5" s="1442"/>
    </row>
    <row r="6" spans="1:22" ht="26.25" customHeight="1" x14ac:dyDescent="0.25">
      <c r="A6" s="18"/>
      <c r="B6" s="21" t="s">
        <v>112</v>
      </c>
      <c r="C6" s="1877" t="s">
        <v>1446</v>
      </c>
      <c r="D6" s="1815"/>
      <c r="E6" s="2141"/>
      <c r="F6" s="2141"/>
      <c r="G6" s="2141"/>
      <c r="H6" s="1524"/>
      <c r="I6" s="1442"/>
      <c r="J6" s="1442"/>
      <c r="K6" s="1442"/>
      <c r="L6" s="1442"/>
      <c r="M6" s="1442"/>
      <c r="N6" s="1442"/>
      <c r="O6" s="1442"/>
      <c r="P6" s="1442"/>
      <c r="Q6" s="1442"/>
      <c r="R6" s="1442"/>
      <c r="S6" s="1442"/>
      <c r="T6" s="1442"/>
      <c r="U6" s="1442"/>
      <c r="V6" s="1442"/>
    </row>
    <row r="7" spans="1:22" customFormat="1" ht="16.5" thickBot="1" x14ac:dyDescent="0.3">
      <c r="A7" s="1441"/>
      <c r="B7" s="1441"/>
      <c r="C7" s="1441"/>
      <c r="D7" s="1441"/>
      <c r="E7" s="1441"/>
      <c r="F7" s="1441"/>
      <c r="G7" s="1441"/>
      <c r="H7" s="1441"/>
      <c r="I7" s="1441"/>
      <c r="J7" s="1441"/>
      <c r="K7" s="1441"/>
      <c r="L7" s="1441"/>
      <c r="M7" s="1441"/>
      <c r="N7" s="1441"/>
      <c r="O7" s="1441"/>
      <c r="P7" s="1441"/>
      <c r="Q7" s="1441"/>
      <c r="R7" s="1441"/>
      <c r="S7" s="1441"/>
      <c r="T7" s="1441"/>
      <c r="U7" s="1441"/>
      <c r="V7" s="1441"/>
    </row>
    <row r="8" spans="1:22" ht="13.5" thickTop="1" x14ac:dyDescent="0.2">
      <c r="A8" s="1442"/>
      <c r="B8" s="80"/>
      <c r="C8" s="1520" t="s">
        <v>242</v>
      </c>
      <c r="D8" s="1520" t="s">
        <v>243</v>
      </c>
      <c r="E8" s="1520" t="s">
        <v>21</v>
      </c>
      <c r="F8" s="1520" t="s">
        <v>23</v>
      </c>
      <c r="G8" s="948" t="s">
        <v>244</v>
      </c>
      <c r="H8" s="1521" t="s">
        <v>404</v>
      </c>
      <c r="I8" s="1442"/>
      <c r="J8" s="1442"/>
      <c r="K8" s="1442"/>
      <c r="L8" s="1442"/>
      <c r="M8" s="1442"/>
      <c r="N8" s="1442"/>
      <c r="O8" s="1442"/>
      <c r="P8" s="1442"/>
      <c r="Q8" s="1442"/>
      <c r="R8" s="1442"/>
      <c r="S8" s="1442"/>
      <c r="T8" s="1442"/>
      <c r="U8" s="1442"/>
      <c r="V8" s="1442"/>
    </row>
    <row r="9" spans="1:22" ht="39" customHeight="1" x14ac:dyDescent="0.2">
      <c r="A9" s="1442"/>
      <c r="B9" s="1054" t="s">
        <v>1040</v>
      </c>
      <c r="C9" s="161"/>
      <c r="D9" s="1519" t="s">
        <v>1054</v>
      </c>
      <c r="E9" s="664" t="s">
        <v>1055</v>
      </c>
      <c r="F9" s="1519" t="s">
        <v>555</v>
      </c>
      <c r="G9" s="162" t="s">
        <v>1056</v>
      </c>
      <c r="H9" s="163" t="s">
        <v>1057</v>
      </c>
      <c r="I9" s="18"/>
      <c r="J9" s="1442"/>
      <c r="K9" s="1442"/>
      <c r="L9" s="1442"/>
      <c r="M9" s="1442"/>
      <c r="N9" s="1442"/>
      <c r="O9" s="1442"/>
      <c r="P9" s="1442"/>
      <c r="Q9" s="1442"/>
      <c r="R9" s="1442"/>
      <c r="S9" s="1442"/>
      <c r="T9" s="1442"/>
      <c r="U9" s="1442"/>
      <c r="V9" s="1442"/>
    </row>
    <row r="10" spans="1:22" ht="19.5" customHeight="1" x14ac:dyDescent="0.2">
      <c r="A10" s="1442"/>
      <c r="B10" s="164" t="s">
        <v>487</v>
      </c>
      <c r="C10" s="165" t="s">
        <v>1058</v>
      </c>
      <c r="D10" s="166"/>
      <c r="E10" s="166"/>
      <c r="F10" s="167"/>
      <c r="G10" s="168"/>
      <c r="H10" s="169"/>
      <c r="I10" s="18"/>
      <c r="J10" s="1442"/>
      <c r="K10" s="1442"/>
      <c r="L10" s="1442"/>
      <c r="M10" s="1442"/>
      <c r="N10" s="1442"/>
      <c r="O10" s="1442"/>
      <c r="P10" s="1442"/>
      <c r="Q10" s="1442"/>
      <c r="R10" s="1442"/>
      <c r="S10" s="1442"/>
      <c r="T10" s="1442"/>
      <c r="U10" s="1442"/>
      <c r="V10" s="1442"/>
    </row>
    <row r="11" spans="1:22" ht="38.25" customHeight="1" x14ac:dyDescent="0.2">
      <c r="A11" s="1442"/>
      <c r="B11" s="164" t="s">
        <v>490</v>
      </c>
      <c r="C11" s="165" t="s">
        <v>1059</v>
      </c>
      <c r="D11" s="170"/>
      <c r="E11" s="170"/>
      <c r="F11" s="171"/>
      <c r="G11" s="172"/>
      <c r="H11" s="1574">
        <v>1.9970000000000002E-2</v>
      </c>
      <c r="I11" s="18"/>
      <c r="J11" s="1442"/>
      <c r="K11" s="1442"/>
      <c r="L11" s="1442"/>
      <c r="M11" s="1442"/>
      <c r="N11" s="1442"/>
      <c r="O11" s="1442"/>
      <c r="P11" s="1442"/>
      <c r="Q11" s="1442"/>
      <c r="R11" s="1442"/>
      <c r="S11" s="1442"/>
      <c r="T11" s="1442"/>
      <c r="U11" s="1442"/>
      <c r="V11" s="1442"/>
    </row>
    <row r="12" spans="1:22" ht="30" customHeight="1" x14ac:dyDescent="0.2">
      <c r="A12" s="1442"/>
      <c r="B12" s="164" t="s">
        <v>466</v>
      </c>
      <c r="C12" s="165" t="s">
        <v>1060</v>
      </c>
      <c r="D12" s="173"/>
      <c r="E12" s="174"/>
      <c r="F12" s="171"/>
      <c r="G12" s="172"/>
      <c r="H12" s="175">
        <f>1/(1-H11)</f>
        <v>1.0203769272369214</v>
      </c>
      <c r="I12" s="18"/>
      <c r="J12" s="1442"/>
      <c r="K12" s="1442"/>
      <c r="L12" s="1442"/>
      <c r="M12" s="1442"/>
      <c r="N12" s="1442"/>
      <c r="O12" s="1442"/>
      <c r="P12" s="1442"/>
      <c r="Q12" s="1442"/>
      <c r="R12" s="1442"/>
      <c r="S12" s="1442"/>
      <c r="T12" s="1442"/>
      <c r="U12" s="1442"/>
      <c r="V12" s="1442"/>
    </row>
    <row r="13" spans="1:22" ht="15" customHeight="1" x14ac:dyDescent="0.2">
      <c r="A13" s="1442"/>
      <c r="B13" s="176"/>
      <c r="C13" s="177"/>
      <c r="D13" s="177"/>
      <c r="E13" s="178"/>
      <c r="F13" s="179"/>
      <c r="G13" s="180"/>
      <c r="H13" s="181"/>
      <c r="I13" s="18"/>
      <c r="J13" s="18"/>
      <c r="K13" s="18"/>
      <c r="L13" s="18"/>
      <c r="M13" s="18"/>
      <c r="N13" s="18"/>
      <c r="O13" s="18"/>
      <c r="P13" s="18"/>
      <c r="Q13" s="18"/>
      <c r="R13" s="18"/>
      <c r="S13" s="18"/>
      <c r="T13" s="18"/>
      <c r="U13" s="18"/>
      <c r="V13" s="18"/>
    </row>
    <row r="14" spans="1:22" s="159" customFormat="1" ht="15" customHeight="1" x14ac:dyDescent="0.2">
      <c r="B14" s="182" t="s">
        <v>469</v>
      </c>
      <c r="C14" s="1052" t="s">
        <v>1061</v>
      </c>
      <c r="D14" s="183"/>
      <c r="E14" s="183"/>
      <c r="F14" s="184"/>
      <c r="G14" s="185"/>
      <c r="H14" s="186"/>
      <c r="I14" s="18"/>
      <c r="J14" s="18"/>
      <c r="K14" s="18"/>
      <c r="L14" s="18"/>
      <c r="M14" s="18"/>
      <c r="N14" s="18"/>
      <c r="O14" s="18"/>
      <c r="P14" s="18"/>
      <c r="Q14" s="18"/>
      <c r="R14" s="18"/>
      <c r="S14" s="18"/>
      <c r="T14" s="18"/>
      <c r="U14" s="18"/>
      <c r="V14" s="18"/>
    </row>
    <row r="15" spans="1:22" ht="27.75" customHeight="1" thickBot="1" x14ac:dyDescent="0.25">
      <c r="A15" s="1442"/>
      <c r="B15" s="187" t="s">
        <v>471</v>
      </c>
      <c r="C15" s="1053" t="s">
        <v>1062</v>
      </c>
      <c r="D15" s="188"/>
      <c r="E15" s="188"/>
      <c r="F15" s="189"/>
      <c r="G15" s="190"/>
      <c r="H15" s="1576">
        <v>296017</v>
      </c>
      <c r="I15" s="149"/>
      <c r="J15" s="1442"/>
      <c r="K15" s="1442"/>
      <c r="L15" s="1442"/>
      <c r="M15" s="1442"/>
      <c r="N15" s="1442"/>
      <c r="O15" s="1442"/>
      <c r="P15" s="1442"/>
      <c r="Q15" s="1442"/>
      <c r="R15" s="1442"/>
      <c r="S15" s="1442"/>
      <c r="T15" s="1442"/>
      <c r="U15" s="1442"/>
      <c r="V15" s="1442"/>
    </row>
    <row r="16" spans="1:22" ht="15" customHeight="1" x14ac:dyDescent="0.2">
      <c r="A16" s="1442"/>
      <c r="B16" s="191" t="s">
        <v>473</v>
      </c>
      <c r="C16" s="192" t="s">
        <v>1063</v>
      </c>
      <c r="D16" s="193"/>
      <c r="E16" s="193"/>
      <c r="F16" s="194"/>
      <c r="G16" s="195"/>
      <c r="H16" s="1577">
        <f>H12*H15</f>
        <v>302048.91686989175</v>
      </c>
      <c r="I16" s="18"/>
      <c r="J16" s="1442"/>
      <c r="K16" s="1442"/>
      <c r="L16" s="1442"/>
      <c r="M16" s="1442"/>
      <c r="N16" s="1442"/>
      <c r="O16" s="1442"/>
      <c r="P16" s="1442"/>
      <c r="Q16" s="1442"/>
      <c r="R16" s="1442"/>
      <c r="S16" s="1442"/>
      <c r="T16" s="1442"/>
      <c r="U16" s="1442"/>
      <c r="V16" s="1442"/>
    </row>
    <row r="17" spans="2:9" ht="15" customHeight="1" thickBot="1" x14ac:dyDescent="0.25">
      <c r="B17" s="196" t="s">
        <v>381</v>
      </c>
      <c r="C17" s="197" t="s">
        <v>1064</v>
      </c>
      <c r="D17" s="198"/>
      <c r="E17" s="198"/>
      <c r="F17" s="199"/>
      <c r="G17" s="200"/>
      <c r="H17" s="1578"/>
      <c r="I17" s="18"/>
    </row>
    <row r="18" spans="2:9" ht="13.5" thickBot="1" x14ac:dyDescent="0.25">
      <c r="B18" s="201">
        <v>8</v>
      </c>
      <c r="C18" s="202" t="s">
        <v>1065</v>
      </c>
      <c r="D18" s="203"/>
      <c r="E18" s="203"/>
      <c r="F18" s="204"/>
      <c r="G18" s="204"/>
      <c r="H18" s="1579">
        <f>H16-H15</f>
        <v>6031.9168698917492</v>
      </c>
      <c r="I18" s="1442"/>
    </row>
    <row r="19" spans="2:9" ht="13.5" thickTop="1" x14ac:dyDescent="0.2">
      <c r="B19" s="1442"/>
      <c r="C19" s="1442"/>
      <c r="D19" s="1442"/>
      <c r="E19" s="1442"/>
      <c r="F19" s="1442"/>
      <c r="G19" s="1442"/>
      <c r="H19" s="1442"/>
      <c r="I19" s="1442"/>
    </row>
    <row r="20" spans="2:9" x14ac:dyDescent="0.2">
      <c r="B20" s="1442"/>
      <c r="C20" s="1442" t="s">
        <v>1066</v>
      </c>
      <c r="D20" s="205">
        <v>100</v>
      </c>
      <c r="E20" s="1442"/>
      <c r="F20" s="1442"/>
      <c r="G20" s="1575" t="s">
        <v>1343</v>
      </c>
      <c r="H20" s="1575">
        <f>H16*H11</f>
        <v>6031.9168698917383</v>
      </c>
      <c r="I20" s="1442"/>
    </row>
    <row r="21" spans="2:9" x14ac:dyDescent="0.2">
      <c r="B21" s="1442"/>
      <c r="C21" s="1442" t="s">
        <v>1067</v>
      </c>
      <c r="D21" s="205">
        <v>2000</v>
      </c>
      <c r="E21" s="1442"/>
      <c r="F21" s="1442"/>
      <c r="G21" s="1442"/>
      <c r="H21" s="1442"/>
      <c r="I21" s="1442"/>
    </row>
    <row r="22" spans="2:9" x14ac:dyDescent="0.2">
      <c r="B22" s="1442"/>
      <c r="C22" s="78" t="s">
        <v>1068</v>
      </c>
      <c r="D22" s="206">
        <f>D20/D21</f>
        <v>0.05</v>
      </c>
      <c r="E22" s="1442"/>
      <c r="F22" s="1442"/>
      <c r="G22" s="1442"/>
      <c r="H22" s="1442"/>
      <c r="I22" s="1442"/>
    </row>
    <row r="23" spans="2:9" x14ac:dyDescent="0.2">
      <c r="B23" s="1442"/>
      <c r="C23" s="78" t="s">
        <v>1069</v>
      </c>
      <c r="D23" s="1442">
        <f>1/(1-0.05)</f>
        <v>1.0526315789473684</v>
      </c>
      <c r="E23" s="1442"/>
      <c r="F23" s="1442"/>
      <c r="G23" s="1442"/>
      <c r="H23" s="1442"/>
      <c r="I23" s="1442"/>
    </row>
    <row r="24" spans="2:9" x14ac:dyDescent="0.2">
      <c r="B24" s="1442"/>
      <c r="C24" s="1442"/>
      <c r="D24" s="1442"/>
      <c r="E24" s="1442"/>
      <c r="F24" s="18"/>
      <c r="G24" s="18"/>
      <c r="H24" s="1442"/>
      <c r="I24" s="1442"/>
    </row>
    <row r="28" spans="2:9" x14ac:dyDescent="0.2">
      <c r="B28" s="79"/>
      <c r="C28" s="1442"/>
      <c r="D28" s="1442"/>
      <c r="E28" s="1442"/>
      <c r="F28" s="1442"/>
      <c r="G28" s="1442"/>
      <c r="H28" s="1442"/>
      <c r="I28" s="1442"/>
    </row>
    <row r="29" spans="2:9" x14ac:dyDescent="0.2">
      <c r="B29" s="79"/>
      <c r="C29" s="1442"/>
      <c r="D29" s="1442"/>
      <c r="E29" s="1442"/>
      <c r="F29" s="1442"/>
      <c r="G29" s="1442"/>
      <c r="H29" s="1442"/>
      <c r="I29" s="1442"/>
    </row>
    <row r="30" spans="2:9" x14ac:dyDescent="0.2">
      <c r="B30" s="79"/>
      <c r="C30" s="1442"/>
      <c r="D30" s="1442"/>
      <c r="E30" s="1442"/>
      <c r="F30" s="1442"/>
      <c r="G30" s="1442"/>
      <c r="H30" s="1442"/>
      <c r="I30" s="1442"/>
    </row>
    <row r="31" spans="2:9" x14ac:dyDescent="0.2">
      <c r="B31" s="79"/>
      <c r="C31" s="1442"/>
      <c r="D31" s="1442"/>
      <c r="E31" s="1442"/>
      <c r="F31" s="1442"/>
      <c r="G31" s="1442"/>
      <c r="H31" s="1442"/>
      <c r="I31" s="1442"/>
    </row>
    <row r="32" spans="2:9" x14ac:dyDescent="0.2">
      <c r="B32" s="79"/>
      <c r="C32" s="1442"/>
      <c r="D32" s="1442"/>
      <c r="E32" s="1442"/>
      <c r="F32" s="1442"/>
      <c r="G32" s="1442"/>
      <c r="H32" s="1442"/>
      <c r="I32" s="1442"/>
    </row>
    <row r="33" spans="2:2" x14ac:dyDescent="0.2">
      <c r="B33" s="79"/>
    </row>
    <row r="34" spans="2:2" x14ac:dyDescent="0.2">
      <c r="B34" s="79"/>
    </row>
    <row r="35" spans="2:2" x14ac:dyDescent="0.2">
      <c r="B35" s="79"/>
    </row>
    <row r="36" spans="2:2" x14ac:dyDescent="0.2">
      <c r="B36" s="79"/>
    </row>
    <row r="37" spans="2:2" x14ac:dyDescent="0.2">
      <c r="B37" s="79"/>
    </row>
    <row r="38" spans="2:2" x14ac:dyDescent="0.2">
      <c r="B38" s="79"/>
    </row>
    <row r="39" spans="2:2" x14ac:dyDescent="0.2">
      <c r="B39" s="79"/>
    </row>
    <row r="40" spans="2:2" x14ac:dyDescent="0.2">
      <c r="B40" s="79"/>
    </row>
    <row r="41" spans="2:2" x14ac:dyDescent="0.2">
      <c r="B41" s="79"/>
    </row>
    <row r="42" spans="2:2" x14ac:dyDescent="0.2">
      <c r="B42" s="79"/>
    </row>
    <row r="43" spans="2:2" x14ac:dyDescent="0.2">
      <c r="B43" s="79"/>
    </row>
    <row r="44" spans="2:2" x14ac:dyDescent="0.2">
      <c r="B44" s="79"/>
    </row>
    <row r="45" spans="2:2" x14ac:dyDescent="0.2">
      <c r="B45" s="79"/>
    </row>
    <row r="46" spans="2:2" x14ac:dyDescent="0.2">
      <c r="B46" s="79"/>
    </row>
    <row r="47" spans="2:2" x14ac:dyDescent="0.2">
      <c r="B47" s="79"/>
    </row>
    <row r="48" spans="2:2" x14ac:dyDescent="0.2">
      <c r="B48" s="79"/>
    </row>
    <row r="49" spans="2:2" x14ac:dyDescent="0.2">
      <c r="B49" s="79"/>
    </row>
    <row r="50" spans="2:2" x14ac:dyDescent="0.2">
      <c r="B50" s="79"/>
    </row>
    <row r="51" spans="2:2" x14ac:dyDescent="0.2">
      <c r="B51" s="79"/>
    </row>
    <row r="52" spans="2:2" x14ac:dyDescent="0.2">
      <c r="B52" s="79"/>
    </row>
  </sheetData>
  <mergeCells count="3">
    <mergeCell ref="C3:D3"/>
    <mergeCell ref="E3:G3"/>
    <mergeCell ref="C6:G6"/>
  </mergeCells>
  <phoneticPr fontId="3" type="noConversion"/>
  <pageMargins left="0.7" right="0.7" top="1" bottom="0.75" header="0.3" footer="0.3"/>
  <pageSetup scale="78"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0" tint="-4.9989318521683403E-2"/>
    <pageSetUpPr fitToPage="1"/>
  </sheetPr>
  <dimension ref="A1:J112"/>
  <sheetViews>
    <sheetView view="pageLayout" zoomScaleNormal="100" workbookViewId="0">
      <selection activeCell="B4" sqref="B4:D4"/>
    </sheetView>
  </sheetViews>
  <sheetFormatPr defaultColWidth="9" defaultRowHeight="12.75" x14ac:dyDescent="0.2"/>
  <cols>
    <col min="1" max="1" width="4.875" style="5" customWidth="1"/>
    <col min="2" max="2" width="28.625" style="5" customWidth="1"/>
    <col min="3" max="3" width="16.375" style="5" customWidth="1"/>
    <col min="4" max="4" width="27.75" style="5" customWidth="1"/>
    <col min="5" max="5" width="14.75" style="5" customWidth="1"/>
    <col min="6" max="16384" width="9" style="5"/>
  </cols>
  <sheetData>
    <row r="1" spans="1:10" ht="20.25" customHeight="1" x14ac:dyDescent="0.25">
      <c r="A1" s="10"/>
      <c r="B1" s="2127" t="s">
        <v>1436</v>
      </c>
      <c r="C1" s="2144"/>
      <c r="D1" s="2145"/>
      <c r="E1" s="1442"/>
      <c r="F1" s="1442"/>
      <c r="G1" s="1442"/>
      <c r="H1" s="1442"/>
      <c r="I1" s="1442"/>
      <c r="J1" s="1442"/>
    </row>
    <row r="2" spans="1:10" ht="15" x14ac:dyDescent="0.25">
      <c r="A2" s="36" t="s">
        <v>226</v>
      </c>
      <c r="B2" s="36"/>
      <c r="C2" s="37"/>
      <c r="D2" s="38"/>
      <c r="E2" s="1442"/>
      <c r="F2" s="1442"/>
      <c r="G2" s="1442"/>
      <c r="H2" s="1442"/>
      <c r="I2" s="1442"/>
      <c r="J2" s="1442"/>
    </row>
    <row r="3" spans="1:10" ht="15" x14ac:dyDescent="0.25">
      <c r="A3" s="52" t="s">
        <v>1070</v>
      </c>
      <c r="B3" s="36"/>
      <c r="C3" s="37"/>
      <c r="D3" s="38"/>
      <c r="E3" s="1442"/>
      <c r="F3" s="1442"/>
      <c r="G3" s="1442"/>
      <c r="H3" s="1442"/>
      <c r="I3" s="1442"/>
      <c r="J3" s="1442"/>
    </row>
    <row r="4" spans="1:10" ht="18.600000000000001" customHeight="1" x14ac:dyDescent="0.25">
      <c r="A4" s="207"/>
      <c r="B4" s="2142" t="s">
        <v>1445</v>
      </c>
      <c r="C4" s="2142"/>
      <c r="D4" s="2143"/>
      <c r="E4" s="1442"/>
      <c r="F4" s="1442"/>
      <c r="G4" s="1442"/>
      <c r="H4" s="1442"/>
      <c r="I4" s="1442"/>
      <c r="J4" s="1442"/>
    </row>
    <row r="6" spans="1:10" s="1212" customFormat="1" ht="18.75" x14ac:dyDescent="0.3">
      <c r="A6" s="1062" t="s">
        <v>1072</v>
      </c>
      <c r="B6" s="874"/>
      <c r="C6" s="874"/>
      <c r="D6" s="874"/>
      <c r="E6" s="874"/>
      <c r="F6" s="874"/>
      <c r="G6" s="874"/>
      <c r="H6" s="874"/>
      <c r="I6" s="874"/>
      <c r="J6" s="874"/>
    </row>
    <row r="7" spans="1:10" s="1212" customFormat="1" x14ac:dyDescent="0.2">
      <c r="A7" s="1442"/>
      <c r="B7" s="1442"/>
      <c r="C7" s="1442"/>
      <c r="D7" s="1442"/>
      <c r="E7" s="1442"/>
      <c r="F7" s="1442"/>
      <c r="G7" s="1442"/>
      <c r="H7" s="1442"/>
      <c r="I7" s="1442"/>
      <c r="J7" s="1442"/>
    </row>
    <row r="8" spans="1:10" s="1212" customFormat="1" ht="62.45" customHeight="1" x14ac:dyDescent="0.25">
      <c r="A8" s="1712" t="s">
        <v>1073</v>
      </c>
      <c r="B8" s="1712"/>
      <c r="C8" s="1712"/>
      <c r="D8" s="1712"/>
      <c r="E8" s="1243"/>
      <c r="F8" s="1243"/>
      <c r="G8" s="1243"/>
      <c r="H8" s="1243"/>
      <c r="I8" s="1243"/>
      <c r="J8" s="1243"/>
    </row>
    <row r="9" spans="1:10" x14ac:dyDescent="0.2">
      <c r="A9" s="79"/>
      <c r="B9" s="1442"/>
      <c r="C9" s="1442"/>
      <c r="D9" s="1442"/>
      <c r="E9" s="1442"/>
      <c r="F9" s="1442"/>
      <c r="G9" s="1442"/>
      <c r="H9" s="1442"/>
      <c r="I9" s="1442"/>
      <c r="J9" s="1442"/>
    </row>
    <row r="10" spans="1:10" x14ac:dyDescent="0.2">
      <c r="A10" s="208" t="s">
        <v>242</v>
      </c>
      <c r="B10" s="209" t="s">
        <v>243</v>
      </c>
      <c r="C10" s="209" t="s">
        <v>21</v>
      </c>
      <c r="D10" s="209" t="s">
        <v>23</v>
      </c>
      <c r="E10" s="1442"/>
      <c r="F10" s="1442"/>
      <c r="G10" s="1442"/>
      <c r="H10" s="1442"/>
      <c r="I10" s="1442"/>
      <c r="J10" s="1442"/>
    </row>
    <row r="11" spans="1:10" ht="25.5" customHeight="1" x14ac:dyDescent="0.2">
      <c r="A11" s="210" t="s">
        <v>253</v>
      </c>
      <c r="B11" s="156"/>
      <c r="C11" s="211" t="s">
        <v>642</v>
      </c>
      <c r="D11" s="211" t="s">
        <v>459</v>
      </c>
      <c r="E11" s="1442"/>
      <c r="F11" s="1442"/>
      <c r="G11" s="1442"/>
      <c r="H11" s="1442"/>
      <c r="I11" s="1442"/>
      <c r="J11" s="1442"/>
    </row>
    <row r="12" spans="1:10" ht="28.5" customHeight="1" x14ac:dyDescent="0.2">
      <c r="A12" s="211">
        <v>1</v>
      </c>
      <c r="B12" s="212" t="s">
        <v>151</v>
      </c>
      <c r="C12" s="213">
        <f>'SCHEDULE III-1 RETURN'!E11</f>
        <v>38083.994663203273</v>
      </c>
      <c r="D12" s="214" t="s">
        <v>1074</v>
      </c>
      <c r="E12" s="1442"/>
      <c r="F12" s="1442"/>
      <c r="G12" s="1442"/>
      <c r="H12" s="1442"/>
      <c r="I12" s="1442"/>
      <c r="J12" s="1442"/>
    </row>
    <row r="13" spans="1:10" ht="28.5" customHeight="1" x14ac:dyDescent="0.2">
      <c r="A13" s="211">
        <v>2</v>
      </c>
      <c r="B13" s="212" t="s">
        <v>1075</v>
      </c>
      <c r="C13" s="215">
        <f>'SCHEDULE III-1 RETURN'!I23*'SCHEDULE III-2 RATE BASE SUMM'!C24</f>
        <v>8491.1892547022562</v>
      </c>
      <c r="D13" s="214" t="s">
        <v>1076</v>
      </c>
      <c r="E13" s="1442"/>
      <c r="F13" s="1442"/>
      <c r="G13" s="1442"/>
      <c r="H13" s="1442"/>
      <c r="I13" s="1442"/>
      <c r="J13" s="1442"/>
    </row>
    <row r="14" spans="1:10" ht="26.25" customHeight="1" x14ac:dyDescent="0.2">
      <c r="A14" s="211">
        <v>3</v>
      </c>
      <c r="B14" s="212" t="s">
        <v>1077</v>
      </c>
      <c r="C14" s="215">
        <f>C12-C13</f>
        <v>29592.805408501015</v>
      </c>
      <c r="D14" s="216" t="s">
        <v>1078</v>
      </c>
      <c r="E14" s="1442"/>
      <c r="F14" s="1442"/>
      <c r="G14" s="1442"/>
      <c r="H14" s="1442"/>
      <c r="I14" s="1442"/>
      <c r="J14" s="1442"/>
    </row>
    <row r="15" spans="1:10" ht="63.75" x14ac:dyDescent="0.2">
      <c r="A15" s="211">
        <v>4</v>
      </c>
      <c r="B15" s="212" t="s">
        <v>1079</v>
      </c>
      <c r="C15" s="634">
        <v>0.21</v>
      </c>
      <c r="D15" s="217" t="s">
        <v>1080</v>
      </c>
      <c r="E15" s="1442"/>
      <c r="F15" s="1442"/>
      <c r="G15" s="1442"/>
      <c r="H15" s="1442"/>
      <c r="I15" s="1442"/>
      <c r="J15" s="1442"/>
    </row>
    <row r="16" spans="1:10" ht="38.25" customHeight="1" x14ac:dyDescent="0.2">
      <c r="A16" s="211">
        <v>5</v>
      </c>
      <c r="B16" s="218" t="s">
        <v>1081</v>
      </c>
      <c r="C16" s="635">
        <f>1/(1-C15)*0.21</f>
        <v>0.26582278481012656</v>
      </c>
      <c r="D16" s="217" t="s">
        <v>1082</v>
      </c>
      <c r="E16" s="1442"/>
      <c r="F16" s="1442"/>
      <c r="G16" s="1442"/>
      <c r="H16" s="1442"/>
      <c r="I16" s="1442"/>
      <c r="J16" s="1442"/>
    </row>
    <row r="17" spans="1:5" ht="27" customHeight="1" x14ac:dyDescent="0.2">
      <c r="A17" s="211">
        <v>6</v>
      </c>
      <c r="B17" s="212" t="s">
        <v>1083</v>
      </c>
      <c r="C17" s="219">
        <f>C14*C16</f>
        <v>7866.4419440319143</v>
      </c>
      <c r="D17" s="217" t="s">
        <v>1084</v>
      </c>
      <c r="E17" s="1442" t="s">
        <v>1085</v>
      </c>
    </row>
    <row r="18" spans="1:5" x14ac:dyDescent="0.2">
      <c r="A18" s="79"/>
      <c r="B18" s="1442"/>
      <c r="C18" s="1442"/>
      <c r="D18" s="1442"/>
      <c r="E18" s="1442"/>
    </row>
    <row r="19" spans="1:5" x14ac:dyDescent="0.2">
      <c r="A19" s="79"/>
      <c r="B19" s="1442"/>
      <c r="C19" s="148"/>
      <c r="D19" s="1442"/>
      <c r="E19" s="1442"/>
    </row>
    <row r="20" spans="1:5" x14ac:dyDescent="0.2">
      <c r="A20" s="79"/>
      <c r="B20" s="1442"/>
      <c r="C20" s="1557"/>
      <c r="D20" s="1442"/>
      <c r="E20" s="1442"/>
    </row>
    <row r="21" spans="1:5" x14ac:dyDescent="0.2">
      <c r="A21" s="79"/>
      <c r="B21" s="1442"/>
      <c r="C21" s="1442"/>
      <c r="D21" s="1442"/>
      <c r="E21" s="1442"/>
    </row>
    <row r="22" spans="1:5" x14ac:dyDescent="0.2">
      <c r="A22" s="79"/>
      <c r="B22" s="1442"/>
      <c r="C22" s="1442"/>
      <c r="D22" s="1442"/>
      <c r="E22" s="1442"/>
    </row>
    <row r="23" spans="1:5" x14ac:dyDescent="0.2">
      <c r="A23" s="79"/>
      <c r="B23" s="1442"/>
      <c r="C23" s="1442"/>
      <c r="D23" s="1442"/>
      <c r="E23" s="1442"/>
    </row>
    <row r="24" spans="1:5" x14ac:dyDescent="0.2">
      <c r="A24" s="79"/>
      <c r="B24" s="1442"/>
      <c r="C24" s="1442"/>
      <c r="D24" s="1442"/>
      <c r="E24" s="1442"/>
    </row>
    <row r="25" spans="1:5" x14ac:dyDescent="0.2">
      <c r="A25" s="79"/>
      <c r="B25" s="1442"/>
      <c r="C25" s="1442"/>
      <c r="D25" s="1442"/>
      <c r="E25" s="1442"/>
    </row>
    <row r="26" spans="1:5" x14ac:dyDescent="0.2">
      <c r="A26" s="79"/>
      <c r="B26" s="1442"/>
      <c r="C26" s="1442"/>
      <c r="D26" s="1442"/>
      <c r="E26" s="1442"/>
    </row>
    <row r="27" spans="1:5" x14ac:dyDescent="0.2">
      <c r="A27" s="79"/>
      <c r="B27" s="1442"/>
      <c r="C27" s="1442"/>
      <c r="D27" s="1442"/>
      <c r="E27" s="1442"/>
    </row>
    <row r="28" spans="1:5" x14ac:dyDescent="0.2">
      <c r="A28" s="79"/>
      <c r="B28" s="1442"/>
      <c r="C28" s="1442"/>
      <c r="D28" s="1442"/>
      <c r="E28" s="1442"/>
    </row>
    <row r="29" spans="1:5" x14ac:dyDescent="0.2">
      <c r="A29" s="79"/>
      <c r="B29" s="1442"/>
      <c r="C29" s="1442"/>
      <c r="D29" s="1442"/>
      <c r="E29" s="1442"/>
    </row>
    <row r="30" spans="1:5" x14ac:dyDescent="0.2">
      <c r="A30" s="79"/>
      <c r="B30" s="1442"/>
      <c r="C30" s="1442"/>
      <c r="D30" s="1442"/>
      <c r="E30" s="1442"/>
    </row>
    <row r="31" spans="1:5" x14ac:dyDescent="0.2">
      <c r="A31" s="79"/>
      <c r="B31" s="1442"/>
      <c r="C31" s="1442"/>
      <c r="D31" s="1442"/>
      <c r="E31" s="1442"/>
    </row>
    <row r="32" spans="1:5" x14ac:dyDescent="0.2">
      <c r="A32" s="79"/>
      <c r="B32" s="1442"/>
      <c r="C32" s="1442"/>
      <c r="D32" s="1442"/>
      <c r="E32" s="1442"/>
    </row>
    <row r="33" spans="1:1" x14ac:dyDescent="0.2">
      <c r="A33" s="79"/>
    </row>
    <row r="34" spans="1:1" x14ac:dyDescent="0.2">
      <c r="A34" s="79"/>
    </row>
    <row r="35" spans="1:1" x14ac:dyDescent="0.2">
      <c r="A35" s="79"/>
    </row>
    <row r="36" spans="1:1" x14ac:dyDescent="0.2">
      <c r="A36" s="79"/>
    </row>
    <row r="37" spans="1:1" x14ac:dyDescent="0.2">
      <c r="A37" s="79"/>
    </row>
    <row r="38" spans="1:1" x14ac:dyDescent="0.2">
      <c r="A38" s="79"/>
    </row>
    <row r="39" spans="1:1" x14ac:dyDescent="0.2">
      <c r="A39" s="79"/>
    </row>
    <row r="40" spans="1:1" x14ac:dyDescent="0.2">
      <c r="A40" s="79"/>
    </row>
    <row r="41" spans="1:1" x14ac:dyDescent="0.2">
      <c r="A41" s="79"/>
    </row>
    <row r="42" spans="1:1" x14ac:dyDescent="0.2">
      <c r="A42" s="79"/>
    </row>
    <row r="43" spans="1:1" x14ac:dyDescent="0.2">
      <c r="A43" s="79"/>
    </row>
    <row r="44" spans="1:1" x14ac:dyDescent="0.2">
      <c r="A44" s="79"/>
    </row>
    <row r="45" spans="1:1" x14ac:dyDescent="0.2">
      <c r="A45" s="79"/>
    </row>
    <row r="46" spans="1:1" x14ac:dyDescent="0.2">
      <c r="A46" s="79"/>
    </row>
    <row r="47" spans="1:1" x14ac:dyDescent="0.2">
      <c r="A47" s="79"/>
    </row>
    <row r="48" spans="1:1" x14ac:dyDescent="0.2">
      <c r="A48" s="79"/>
    </row>
    <row r="49" spans="1:1" x14ac:dyDescent="0.2">
      <c r="A49" s="79"/>
    </row>
    <row r="50" spans="1:1" x14ac:dyDescent="0.2">
      <c r="A50" s="79"/>
    </row>
    <row r="51" spans="1:1" x14ac:dyDescent="0.2">
      <c r="A51" s="79"/>
    </row>
    <row r="52" spans="1:1" x14ac:dyDescent="0.2">
      <c r="A52" s="79"/>
    </row>
    <row r="53" spans="1:1" x14ac:dyDescent="0.2">
      <c r="A53" s="79"/>
    </row>
    <row r="54" spans="1:1" x14ac:dyDescent="0.2">
      <c r="A54" s="79"/>
    </row>
    <row r="55" spans="1:1" x14ac:dyDescent="0.2">
      <c r="A55" s="79"/>
    </row>
    <row r="56" spans="1:1" x14ac:dyDescent="0.2">
      <c r="A56" s="79"/>
    </row>
    <row r="57" spans="1:1" x14ac:dyDescent="0.2">
      <c r="A57" s="79"/>
    </row>
    <row r="58" spans="1:1" x14ac:dyDescent="0.2">
      <c r="A58" s="79"/>
    </row>
    <row r="59" spans="1:1" x14ac:dyDescent="0.2">
      <c r="A59" s="79"/>
    </row>
    <row r="60" spans="1:1" x14ac:dyDescent="0.2">
      <c r="A60" s="79"/>
    </row>
    <row r="61" spans="1:1" x14ac:dyDescent="0.2">
      <c r="A61" s="79"/>
    </row>
    <row r="62" spans="1:1" x14ac:dyDescent="0.2">
      <c r="A62" s="79"/>
    </row>
    <row r="63" spans="1:1" x14ac:dyDescent="0.2">
      <c r="A63" s="79"/>
    </row>
    <row r="64" spans="1:1" x14ac:dyDescent="0.2">
      <c r="A64" s="79"/>
    </row>
    <row r="65" spans="1:1" x14ac:dyDescent="0.2">
      <c r="A65" s="79"/>
    </row>
    <row r="66" spans="1:1" x14ac:dyDescent="0.2">
      <c r="A66" s="79"/>
    </row>
    <row r="67" spans="1:1" x14ac:dyDescent="0.2">
      <c r="A67" s="79"/>
    </row>
    <row r="68" spans="1:1" x14ac:dyDescent="0.2">
      <c r="A68" s="79"/>
    </row>
    <row r="69" spans="1:1" x14ac:dyDescent="0.2">
      <c r="A69" s="79"/>
    </row>
    <row r="70" spans="1:1" x14ac:dyDescent="0.2">
      <c r="A70" s="79"/>
    </row>
    <row r="71" spans="1:1" x14ac:dyDescent="0.2">
      <c r="A71" s="79"/>
    </row>
    <row r="72" spans="1:1" x14ac:dyDescent="0.2">
      <c r="A72" s="79"/>
    </row>
    <row r="73" spans="1:1" x14ac:dyDescent="0.2">
      <c r="A73" s="79"/>
    </row>
    <row r="74" spans="1:1" x14ac:dyDescent="0.2">
      <c r="A74" s="79"/>
    </row>
    <row r="75" spans="1:1" x14ac:dyDescent="0.2">
      <c r="A75" s="79"/>
    </row>
    <row r="76" spans="1:1" x14ac:dyDescent="0.2">
      <c r="A76" s="79"/>
    </row>
    <row r="77" spans="1:1" x14ac:dyDescent="0.2">
      <c r="A77" s="79"/>
    </row>
    <row r="78" spans="1:1" x14ac:dyDescent="0.2">
      <c r="A78" s="79"/>
    </row>
    <row r="79" spans="1:1" x14ac:dyDescent="0.2">
      <c r="A79" s="79"/>
    </row>
    <row r="80" spans="1:1" x14ac:dyDescent="0.2">
      <c r="A80" s="79"/>
    </row>
    <row r="81" spans="1:1" x14ac:dyDescent="0.2">
      <c r="A81" s="79"/>
    </row>
    <row r="82" spans="1:1" x14ac:dyDescent="0.2">
      <c r="A82" s="79"/>
    </row>
    <row r="83" spans="1:1" x14ac:dyDescent="0.2">
      <c r="A83" s="79"/>
    </row>
    <row r="84" spans="1:1" x14ac:dyDescent="0.2">
      <c r="A84" s="79"/>
    </row>
    <row r="85" spans="1:1" x14ac:dyDescent="0.2">
      <c r="A85" s="79"/>
    </row>
    <row r="86" spans="1:1" x14ac:dyDescent="0.2">
      <c r="A86" s="79"/>
    </row>
    <row r="87" spans="1:1" x14ac:dyDescent="0.2">
      <c r="A87" s="79"/>
    </row>
    <row r="88" spans="1:1" x14ac:dyDescent="0.2">
      <c r="A88" s="79"/>
    </row>
    <row r="89" spans="1:1" x14ac:dyDescent="0.2">
      <c r="A89" s="79"/>
    </row>
    <row r="90" spans="1:1" x14ac:dyDescent="0.2">
      <c r="A90" s="79"/>
    </row>
    <row r="91" spans="1:1" x14ac:dyDescent="0.2">
      <c r="A91" s="79"/>
    </row>
    <row r="92" spans="1:1" x14ac:dyDescent="0.2">
      <c r="A92" s="79"/>
    </row>
    <row r="93" spans="1:1" x14ac:dyDescent="0.2">
      <c r="A93" s="79"/>
    </row>
    <row r="94" spans="1:1" x14ac:dyDescent="0.2">
      <c r="A94" s="79"/>
    </row>
    <row r="95" spans="1:1" x14ac:dyDescent="0.2">
      <c r="A95" s="79"/>
    </row>
    <row r="96" spans="1:1" x14ac:dyDescent="0.2">
      <c r="A96" s="79"/>
    </row>
    <row r="97" spans="1:1" x14ac:dyDescent="0.2">
      <c r="A97" s="79"/>
    </row>
    <row r="98" spans="1:1" x14ac:dyDescent="0.2">
      <c r="A98" s="79"/>
    </row>
    <row r="99" spans="1:1" x14ac:dyDescent="0.2">
      <c r="A99" s="79"/>
    </row>
    <row r="100" spans="1:1" x14ac:dyDescent="0.2">
      <c r="A100" s="79"/>
    </row>
    <row r="101" spans="1:1" x14ac:dyDescent="0.2">
      <c r="A101" s="79"/>
    </row>
    <row r="102" spans="1:1" x14ac:dyDescent="0.2">
      <c r="A102" s="79"/>
    </row>
    <row r="103" spans="1:1" x14ac:dyDescent="0.2">
      <c r="A103" s="79"/>
    </row>
    <row r="104" spans="1:1" x14ac:dyDescent="0.2">
      <c r="A104" s="79"/>
    </row>
    <row r="105" spans="1:1" x14ac:dyDescent="0.2">
      <c r="A105" s="79"/>
    </row>
    <row r="106" spans="1:1" x14ac:dyDescent="0.2">
      <c r="A106" s="79"/>
    </row>
    <row r="107" spans="1:1" x14ac:dyDescent="0.2">
      <c r="A107" s="79"/>
    </row>
    <row r="108" spans="1:1" x14ac:dyDescent="0.2">
      <c r="A108" s="79"/>
    </row>
    <row r="109" spans="1:1" x14ac:dyDescent="0.2">
      <c r="A109" s="79"/>
    </row>
    <row r="110" spans="1:1" x14ac:dyDescent="0.2">
      <c r="A110" s="79"/>
    </row>
    <row r="111" spans="1:1" x14ac:dyDescent="0.2">
      <c r="A111" s="79"/>
    </row>
    <row r="112" spans="1:1" x14ac:dyDescent="0.2">
      <c r="A112" s="7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view="pageLayout" zoomScaleNormal="100" workbookViewId="0">
      <selection activeCell="F1" sqref="F1:I1"/>
    </sheetView>
  </sheetViews>
  <sheetFormatPr defaultColWidth="9" defaultRowHeight="12.75" x14ac:dyDescent="0.2"/>
  <cols>
    <col min="1" max="1" width="3.375" style="1106" customWidth="1"/>
    <col min="2" max="10" width="9" style="1106"/>
    <col min="11" max="11" width="9.75" style="1106" customWidth="1"/>
    <col min="12" max="16384" width="9" style="1106"/>
  </cols>
  <sheetData>
    <row r="1" spans="1:11" ht="24.75" customHeight="1" x14ac:dyDescent="0.25">
      <c r="A1" s="1181" t="s">
        <v>112</v>
      </c>
      <c r="B1" s="1503"/>
      <c r="C1" s="1503"/>
      <c r="D1" s="2063" t="s">
        <v>453</v>
      </c>
      <c r="E1" s="2064"/>
      <c r="F1" s="2065" t="s">
        <v>1382</v>
      </c>
      <c r="G1" s="2044"/>
      <c r="H1" s="2044"/>
      <c r="I1" s="2044"/>
      <c r="J1" s="1503"/>
      <c r="K1" s="1182"/>
    </row>
    <row r="2" spans="1:11" ht="17.25" customHeight="1" x14ac:dyDescent="0.25">
      <c r="A2" s="1923" t="s">
        <v>226</v>
      </c>
      <c r="B2" s="1924"/>
      <c r="C2" s="1924"/>
      <c r="D2" s="1924"/>
      <c r="E2" s="1924"/>
      <c r="F2" s="1924"/>
      <c r="G2" s="1924"/>
      <c r="H2" s="1924"/>
      <c r="I2" s="1924"/>
      <c r="J2" s="1924"/>
      <c r="K2" s="1925"/>
    </row>
    <row r="3" spans="1:11" ht="17.25" customHeight="1" x14ac:dyDescent="0.25">
      <c r="A3" s="1183"/>
      <c r="B3" s="1184"/>
      <c r="C3" s="1184"/>
      <c r="D3" s="1184"/>
      <c r="E3" s="1184"/>
      <c r="F3" s="1184"/>
      <c r="G3" s="1184"/>
      <c r="H3" s="1184"/>
      <c r="I3" s="1184"/>
      <c r="J3" s="1184"/>
      <c r="K3" s="1185"/>
    </row>
    <row r="4" spans="1:11" ht="17.25" customHeight="1" x14ac:dyDescent="0.3">
      <c r="A4" s="874"/>
      <c r="B4" s="1186"/>
      <c r="C4" s="874"/>
      <c r="D4" s="874"/>
      <c r="E4" s="874"/>
      <c r="F4" s="874"/>
      <c r="G4" s="874"/>
      <c r="H4" s="874"/>
      <c r="I4" s="874"/>
      <c r="J4" s="874"/>
      <c r="K4" s="874"/>
    </row>
    <row r="5" spans="1:11" ht="18.75" x14ac:dyDescent="0.3">
      <c r="A5" s="874"/>
      <c r="B5" s="1067" t="s">
        <v>1086</v>
      </c>
      <c r="C5" s="874"/>
      <c r="D5" s="874"/>
      <c r="E5" s="874"/>
      <c r="F5" s="874"/>
      <c r="G5" s="874"/>
      <c r="H5" s="874"/>
      <c r="I5" s="874"/>
      <c r="J5" s="874"/>
      <c r="K5" s="874"/>
    </row>
    <row r="6" spans="1:11" ht="16.5" customHeight="1" x14ac:dyDescent="0.3">
      <c r="A6" s="874"/>
      <c r="B6" s="1062"/>
      <c r="C6" s="874"/>
      <c r="D6" s="874"/>
      <c r="E6" s="874"/>
      <c r="F6" s="874"/>
      <c r="G6" s="874"/>
      <c r="H6" s="874"/>
      <c r="I6" s="874"/>
      <c r="J6" s="874"/>
      <c r="K6" s="874"/>
    </row>
    <row r="7" spans="1:11" s="1270" customFormat="1" ht="15.75" x14ac:dyDescent="0.25">
      <c r="A7" s="1442"/>
      <c r="B7" s="1252" t="s">
        <v>1087</v>
      </c>
      <c r="C7" s="1442"/>
      <c r="D7" s="1442"/>
      <c r="E7" s="1442"/>
      <c r="F7" s="1442"/>
      <c r="G7" s="1442"/>
      <c r="H7" s="1442"/>
      <c r="I7" s="1442"/>
      <c r="J7" s="1442"/>
      <c r="K7" s="1442"/>
    </row>
    <row r="8" spans="1:11" s="1270" customFormat="1" x14ac:dyDescent="0.2">
      <c r="A8" s="1442"/>
      <c r="B8" s="1442"/>
      <c r="C8" s="1442"/>
      <c r="D8" s="1442"/>
      <c r="E8" s="1442"/>
      <c r="F8" s="1442"/>
      <c r="G8" s="1442"/>
      <c r="H8" s="1442"/>
      <c r="I8" s="1442"/>
      <c r="J8" s="1442"/>
      <c r="K8" s="1442"/>
    </row>
    <row r="9" spans="1:11" s="1270" customFormat="1" ht="15.75" x14ac:dyDescent="0.25">
      <c r="A9" s="1442"/>
      <c r="B9" s="1252" t="s">
        <v>1088</v>
      </c>
      <c r="C9" s="1252"/>
      <c r="D9" s="1252"/>
      <c r="E9" s="1252"/>
      <c r="F9" s="1442"/>
      <c r="G9" s="1442"/>
      <c r="H9" s="1442"/>
      <c r="I9" s="1442"/>
      <c r="J9" s="1442"/>
      <c r="K9" s="1442"/>
    </row>
    <row r="10" spans="1:11" s="1270" customFormat="1" ht="15.75" x14ac:dyDescent="0.25">
      <c r="A10" s="1442"/>
      <c r="B10" s="1252"/>
      <c r="C10" s="1252"/>
      <c r="D10" s="1252"/>
      <c r="E10" s="1252"/>
      <c r="F10" s="1442"/>
      <c r="G10" s="1442"/>
      <c r="H10" s="1442"/>
      <c r="I10" s="1442"/>
      <c r="J10" s="1442"/>
      <c r="K10" s="1442"/>
    </row>
    <row r="11" spans="1:11" s="1270" customFormat="1" ht="15.75" x14ac:dyDescent="0.25">
      <c r="A11" s="1442"/>
      <c r="B11" s="1252" t="s">
        <v>1089</v>
      </c>
      <c r="C11" s="1252"/>
      <c r="D11" s="1252"/>
      <c r="E11" s="1252"/>
      <c r="F11" s="1442"/>
      <c r="G11" s="1442"/>
      <c r="H11" s="1442"/>
      <c r="I11" s="1442"/>
      <c r="J11" s="1442"/>
      <c r="K11" s="1442"/>
    </row>
    <row r="12" spans="1:11" s="1270" customFormat="1" ht="15.75" x14ac:dyDescent="0.25">
      <c r="A12" s="1442"/>
      <c r="B12" s="1252"/>
      <c r="C12" s="1252" t="s">
        <v>1090</v>
      </c>
      <c r="D12" s="1252"/>
      <c r="E12" s="1252"/>
      <c r="F12" s="1442"/>
      <c r="G12" s="1442"/>
      <c r="H12" s="1442"/>
      <c r="I12" s="1442"/>
      <c r="J12" s="1442"/>
      <c r="K12" s="1442"/>
    </row>
    <row r="13" spans="1:11" s="1270" customFormat="1" ht="15.75" x14ac:dyDescent="0.25">
      <c r="A13" s="1442"/>
      <c r="B13" s="1252"/>
      <c r="C13" s="1252" t="s">
        <v>1091</v>
      </c>
      <c r="D13" s="1252"/>
      <c r="E13" s="1252"/>
      <c r="F13" s="1442"/>
      <c r="G13" s="1442"/>
      <c r="H13" s="1442"/>
      <c r="I13" s="1442"/>
      <c r="J13" s="1442"/>
      <c r="K13" s="1442"/>
    </row>
    <row r="14" spans="1:11" s="1270" customFormat="1" ht="15.75" x14ac:dyDescent="0.25">
      <c r="A14" s="1442"/>
      <c r="B14" s="1252"/>
      <c r="C14" s="1252"/>
      <c r="D14" s="1252"/>
      <c r="E14" s="1252"/>
      <c r="F14" s="1442"/>
      <c r="G14" s="1442"/>
      <c r="H14" s="1442"/>
      <c r="I14" s="1442"/>
      <c r="J14" s="1442"/>
      <c r="K14" s="1442"/>
    </row>
    <row r="15" spans="1:11" s="1270" customFormat="1" ht="15.75" x14ac:dyDescent="0.25">
      <c r="A15" s="1442"/>
      <c r="B15" s="1252" t="s">
        <v>1092</v>
      </c>
      <c r="C15" s="1252"/>
      <c r="D15" s="1252"/>
      <c r="E15" s="1252"/>
      <c r="F15" s="1442"/>
      <c r="G15" s="1442"/>
      <c r="H15" s="1442"/>
      <c r="I15" s="1442"/>
      <c r="J15" s="1442"/>
      <c r="K15" s="1442"/>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7"/>
  <sheetViews>
    <sheetView view="pageLayout" zoomScaleNormal="100" workbookViewId="0">
      <selection activeCell="D4" sqref="D4:F4"/>
    </sheetView>
  </sheetViews>
  <sheetFormatPr defaultColWidth="9.25" defaultRowHeight="15.75" x14ac:dyDescent="0.25"/>
  <cols>
    <col min="1" max="2" width="9.25" style="616"/>
    <col min="3" max="3" width="9.625" style="616" customWidth="1"/>
    <col min="4" max="4" width="37.5" style="616" customWidth="1"/>
    <col min="5" max="5" width="29.375" style="616" customWidth="1"/>
    <col min="6" max="6" width="27.125" style="616" customWidth="1"/>
    <col min="7" max="7" width="18.875" style="616" customWidth="1"/>
    <col min="8" max="8" width="18.375" style="616" customWidth="1"/>
    <col min="9" max="9" width="25.875" style="616" customWidth="1"/>
    <col min="10" max="11" width="6.625" customWidth="1"/>
    <col min="13" max="259" width="9.25" style="616"/>
    <col min="260" max="260" width="9.625" style="616" customWidth="1"/>
    <col min="261" max="261" width="36.625" style="616" customWidth="1"/>
    <col min="262" max="262" width="29.375" style="616" customWidth="1"/>
    <col min="263" max="263" width="27.125" style="616" customWidth="1"/>
    <col min="264" max="264" width="21.5" style="616" customWidth="1"/>
    <col min="265" max="265" width="18.375" style="616" customWidth="1"/>
    <col min="266" max="515" width="9.25" style="616"/>
    <col min="516" max="516" width="9.625" style="616" customWidth="1"/>
    <col min="517" max="517" width="36.625" style="616" customWidth="1"/>
    <col min="518" max="518" width="29.375" style="616" customWidth="1"/>
    <col min="519" max="519" width="27.125" style="616" customWidth="1"/>
    <col min="520" max="520" width="21.5" style="616" customWidth="1"/>
    <col min="521" max="521" width="18.375" style="616" customWidth="1"/>
    <col min="522" max="771" width="9.25" style="616"/>
    <col min="772" max="772" width="9.625" style="616" customWidth="1"/>
    <col min="773" max="773" width="36.625" style="616" customWidth="1"/>
    <col min="774" max="774" width="29.375" style="616" customWidth="1"/>
    <col min="775" max="775" width="27.125" style="616" customWidth="1"/>
    <col min="776" max="776" width="21.5" style="616" customWidth="1"/>
    <col min="777" max="777" width="18.375" style="616" customWidth="1"/>
    <col min="778" max="1027" width="9.25" style="616"/>
    <col min="1028" max="1028" width="9.625" style="616" customWidth="1"/>
    <col min="1029" max="1029" width="36.625" style="616" customWidth="1"/>
    <col min="1030" max="1030" width="29.375" style="616" customWidth="1"/>
    <col min="1031" max="1031" width="27.125" style="616" customWidth="1"/>
    <col min="1032" max="1032" width="21.5" style="616" customWidth="1"/>
    <col min="1033" max="1033" width="18.375" style="616" customWidth="1"/>
    <col min="1034" max="1283" width="9.25" style="616"/>
    <col min="1284" max="1284" width="9.625" style="616" customWidth="1"/>
    <col min="1285" max="1285" width="36.625" style="616" customWidth="1"/>
    <col min="1286" max="1286" width="29.375" style="616" customWidth="1"/>
    <col min="1287" max="1287" width="27.125" style="616" customWidth="1"/>
    <col min="1288" max="1288" width="21.5" style="616" customWidth="1"/>
    <col min="1289" max="1289" width="18.375" style="616" customWidth="1"/>
    <col min="1290" max="1539" width="9.25" style="616"/>
    <col min="1540" max="1540" width="9.625" style="616" customWidth="1"/>
    <col min="1541" max="1541" width="36.625" style="616" customWidth="1"/>
    <col min="1542" max="1542" width="29.375" style="616" customWidth="1"/>
    <col min="1543" max="1543" width="27.125" style="616" customWidth="1"/>
    <col min="1544" max="1544" width="21.5" style="616" customWidth="1"/>
    <col min="1545" max="1545" width="18.375" style="616" customWidth="1"/>
    <col min="1546" max="1795" width="9.25" style="616"/>
    <col min="1796" max="1796" width="9.625" style="616" customWidth="1"/>
    <col min="1797" max="1797" width="36.625" style="616" customWidth="1"/>
    <col min="1798" max="1798" width="29.375" style="616" customWidth="1"/>
    <col min="1799" max="1799" width="27.125" style="616" customWidth="1"/>
    <col min="1800" max="1800" width="21.5" style="616" customWidth="1"/>
    <col min="1801" max="1801" width="18.375" style="616" customWidth="1"/>
    <col min="1802" max="2051" width="9.25" style="616"/>
    <col min="2052" max="2052" width="9.625" style="616" customWidth="1"/>
    <col min="2053" max="2053" width="36.625" style="616" customWidth="1"/>
    <col min="2054" max="2054" width="29.375" style="616" customWidth="1"/>
    <col min="2055" max="2055" width="27.125" style="616" customWidth="1"/>
    <col min="2056" max="2056" width="21.5" style="616" customWidth="1"/>
    <col min="2057" max="2057" width="18.375" style="616" customWidth="1"/>
    <col min="2058" max="2307" width="9.25" style="616"/>
    <col min="2308" max="2308" width="9.625" style="616" customWidth="1"/>
    <col min="2309" max="2309" width="36.625" style="616" customWidth="1"/>
    <col min="2310" max="2310" width="29.375" style="616" customWidth="1"/>
    <col min="2311" max="2311" width="27.125" style="616" customWidth="1"/>
    <col min="2312" max="2312" width="21.5" style="616" customWidth="1"/>
    <col min="2313" max="2313" width="18.375" style="616" customWidth="1"/>
    <col min="2314" max="2563" width="9.25" style="616"/>
    <col min="2564" max="2564" width="9.625" style="616" customWidth="1"/>
    <col min="2565" max="2565" width="36.625" style="616" customWidth="1"/>
    <col min="2566" max="2566" width="29.375" style="616" customWidth="1"/>
    <col min="2567" max="2567" width="27.125" style="616" customWidth="1"/>
    <col min="2568" max="2568" width="21.5" style="616" customWidth="1"/>
    <col min="2569" max="2569" width="18.375" style="616" customWidth="1"/>
    <col min="2570" max="2819" width="9.25" style="616"/>
    <col min="2820" max="2820" width="9.625" style="616" customWidth="1"/>
    <col min="2821" max="2821" width="36.625" style="616" customWidth="1"/>
    <col min="2822" max="2822" width="29.375" style="616" customWidth="1"/>
    <col min="2823" max="2823" width="27.125" style="616" customWidth="1"/>
    <col min="2824" max="2824" width="21.5" style="616" customWidth="1"/>
    <col min="2825" max="2825" width="18.375" style="616" customWidth="1"/>
    <col min="2826" max="3075" width="9.25" style="616"/>
    <col min="3076" max="3076" width="9.625" style="616" customWidth="1"/>
    <col min="3077" max="3077" width="36.625" style="616" customWidth="1"/>
    <col min="3078" max="3078" width="29.375" style="616" customWidth="1"/>
    <col min="3079" max="3079" width="27.125" style="616" customWidth="1"/>
    <col min="3080" max="3080" width="21.5" style="616" customWidth="1"/>
    <col min="3081" max="3081" width="18.375" style="616" customWidth="1"/>
    <col min="3082" max="3331" width="9.25" style="616"/>
    <col min="3332" max="3332" width="9.625" style="616" customWidth="1"/>
    <col min="3333" max="3333" width="36.625" style="616" customWidth="1"/>
    <col min="3334" max="3334" width="29.375" style="616" customWidth="1"/>
    <col min="3335" max="3335" width="27.125" style="616" customWidth="1"/>
    <col min="3336" max="3336" width="21.5" style="616" customWidth="1"/>
    <col min="3337" max="3337" width="18.375" style="616" customWidth="1"/>
    <col min="3338" max="3587" width="9.25" style="616"/>
    <col min="3588" max="3588" width="9.625" style="616" customWidth="1"/>
    <col min="3589" max="3589" width="36.625" style="616" customWidth="1"/>
    <col min="3590" max="3590" width="29.375" style="616" customWidth="1"/>
    <col min="3591" max="3591" width="27.125" style="616" customWidth="1"/>
    <col min="3592" max="3592" width="21.5" style="616" customWidth="1"/>
    <col min="3593" max="3593" width="18.375" style="616" customWidth="1"/>
    <col min="3594" max="3843" width="9.25" style="616"/>
    <col min="3844" max="3844" width="9.625" style="616" customWidth="1"/>
    <col min="3845" max="3845" width="36.625" style="616" customWidth="1"/>
    <col min="3846" max="3846" width="29.375" style="616" customWidth="1"/>
    <col min="3847" max="3847" width="27.125" style="616" customWidth="1"/>
    <col min="3848" max="3848" width="21.5" style="616" customWidth="1"/>
    <col min="3849" max="3849" width="18.375" style="616" customWidth="1"/>
    <col min="3850" max="4099" width="9.25" style="616"/>
    <col min="4100" max="4100" width="9.625" style="616" customWidth="1"/>
    <col min="4101" max="4101" width="36.625" style="616" customWidth="1"/>
    <col min="4102" max="4102" width="29.375" style="616" customWidth="1"/>
    <col min="4103" max="4103" width="27.125" style="616" customWidth="1"/>
    <col min="4104" max="4104" width="21.5" style="616" customWidth="1"/>
    <col min="4105" max="4105" width="18.375" style="616" customWidth="1"/>
    <col min="4106" max="4355" width="9.25" style="616"/>
    <col min="4356" max="4356" width="9.625" style="616" customWidth="1"/>
    <col min="4357" max="4357" width="36.625" style="616" customWidth="1"/>
    <col min="4358" max="4358" width="29.375" style="616" customWidth="1"/>
    <col min="4359" max="4359" width="27.125" style="616" customWidth="1"/>
    <col min="4360" max="4360" width="21.5" style="616" customWidth="1"/>
    <col min="4361" max="4361" width="18.375" style="616" customWidth="1"/>
    <col min="4362" max="4611" width="9.25" style="616"/>
    <col min="4612" max="4612" width="9.625" style="616" customWidth="1"/>
    <col min="4613" max="4613" width="36.625" style="616" customWidth="1"/>
    <col min="4614" max="4614" width="29.375" style="616" customWidth="1"/>
    <col min="4615" max="4615" width="27.125" style="616" customWidth="1"/>
    <col min="4616" max="4616" width="21.5" style="616" customWidth="1"/>
    <col min="4617" max="4617" width="18.375" style="616" customWidth="1"/>
    <col min="4618" max="4867" width="9.25" style="616"/>
    <col min="4868" max="4868" width="9.625" style="616" customWidth="1"/>
    <col min="4869" max="4869" width="36.625" style="616" customWidth="1"/>
    <col min="4870" max="4870" width="29.375" style="616" customWidth="1"/>
    <col min="4871" max="4871" width="27.125" style="616" customWidth="1"/>
    <col min="4872" max="4872" width="21.5" style="616" customWidth="1"/>
    <col min="4873" max="4873" width="18.375" style="616" customWidth="1"/>
    <col min="4874" max="5123" width="9.25" style="616"/>
    <col min="5124" max="5124" width="9.625" style="616" customWidth="1"/>
    <col min="5125" max="5125" width="36.625" style="616" customWidth="1"/>
    <col min="5126" max="5126" width="29.375" style="616" customWidth="1"/>
    <col min="5127" max="5127" width="27.125" style="616" customWidth="1"/>
    <col min="5128" max="5128" width="21.5" style="616" customWidth="1"/>
    <col min="5129" max="5129" width="18.375" style="616" customWidth="1"/>
    <col min="5130" max="5379" width="9.25" style="616"/>
    <col min="5380" max="5380" width="9.625" style="616" customWidth="1"/>
    <col min="5381" max="5381" width="36.625" style="616" customWidth="1"/>
    <col min="5382" max="5382" width="29.375" style="616" customWidth="1"/>
    <col min="5383" max="5383" width="27.125" style="616" customWidth="1"/>
    <col min="5384" max="5384" width="21.5" style="616" customWidth="1"/>
    <col min="5385" max="5385" width="18.375" style="616" customWidth="1"/>
    <col min="5386" max="5635" width="9.25" style="616"/>
    <col min="5636" max="5636" width="9.625" style="616" customWidth="1"/>
    <col min="5637" max="5637" width="36.625" style="616" customWidth="1"/>
    <col min="5638" max="5638" width="29.375" style="616" customWidth="1"/>
    <col min="5639" max="5639" width="27.125" style="616" customWidth="1"/>
    <col min="5640" max="5640" width="21.5" style="616" customWidth="1"/>
    <col min="5641" max="5641" width="18.375" style="616" customWidth="1"/>
    <col min="5642" max="5891" width="9.25" style="616"/>
    <col min="5892" max="5892" width="9.625" style="616" customWidth="1"/>
    <col min="5893" max="5893" width="36.625" style="616" customWidth="1"/>
    <col min="5894" max="5894" width="29.375" style="616" customWidth="1"/>
    <col min="5895" max="5895" width="27.125" style="616" customWidth="1"/>
    <col min="5896" max="5896" width="21.5" style="616" customWidth="1"/>
    <col min="5897" max="5897" width="18.375" style="616" customWidth="1"/>
    <col min="5898" max="6147" width="9.25" style="616"/>
    <col min="6148" max="6148" width="9.625" style="616" customWidth="1"/>
    <col min="6149" max="6149" width="36.625" style="616" customWidth="1"/>
    <col min="6150" max="6150" width="29.375" style="616" customWidth="1"/>
    <col min="6151" max="6151" width="27.125" style="616" customWidth="1"/>
    <col min="6152" max="6152" width="21.5" style="616" customWidth="1"/>
    <col min="6153" max="6153" width="18.375" style="616" customWidth="1"/>
    <col min="6154" max="6403" width="9.25" style="616"/>
    <col min="6404" max="6404" width="9.625" style="616" customWidth="1"/>
    <col min="6405" max="6405" width="36.625" style="616" customWidth="1"/>
    <col min="6406" max="6406" width="29.375" style="616" customWidth="1"/>
    <col min="6407" max="6407" width="27.125" style="616" customWidth="1"/>
    <col min="6408" max="6408" width="21.5" style="616" customWidth="1"/>
    <col min="6409" max="6409" width="18.375" style="616" customWidth="1"/>
    <col min="6410" max="6659" width="9.25" style="616"/>
    <col min="6660" max="6660" width="9.625" style="616" customWidth="1"/>
    <col min="6661" max="6661" width="36.625" style="616" customWidth="1"/>
    <col min="6662" max="6662" width="29.375" style="616" customWidth="1"/>
    <col min="6663" max="6663" width="27.125" style="616" customWidth="1"/>
    <col min="6664" max="6664" width="21.5" style="616" customWidth="1"/>
    <col min="6665" max="6665" width="18.375" style="616" customWidth="1"/>
    <col min="6666" max="6915" width="9.25" style="616"/>
    <col min="6916" max="6916" width="9.625" style="616" customWidth="1"/>
    <col min="6917" max="6917" width="36.625" style="616" customWidth="1"/>
    <col min="6918" max="6918" width="29.375" style="616" customWidth="1"/>
    <col min="6919" max="6919" width="27.125" style="616" customWidth="1"/>
    <col min="6920" max="6920" width="21.5" style="616" customWidth="1"/>
    <col min="6921" max="6921" width="18.375" style="616" customWidth="1"/>
    <col min="6922" max="7171" width="9.25" style="616"/>
    <col min="7172" max="7172" width="9.625" style="616" customWidth="1"/>
    <col min="7173" max="7173" width="36.625" style="616" customWidth="1"/>
    <col min="7174" max="7174" width="29.375" style="616" customWidth="1"/>
    <col min="7175" max="7175" width="27.125" style="616" customWidth="1"/>
    <col min="7176" max="7176" width="21.5" style="616" customWidth="1"/>
    <col min="7177" max="7177" width="18.375" style="616" customWidth="1"/>
    <col min="7178" max="7427" width="9.25" style="616"/>
    <col min="7428" max="7428" width="9.625" style="616" customWidth="1"/>
    <col min="7429" max="7429" width="36.625" style="616" customWidth="1"/>
    <col min="7430" max="7430" width="29.375" style="616" customWidth="1"/>
    <col min="7431" max="7431" width="27.125" style="616" customWidth="1"/>
    <col min="7432" max="7432" width="21.5" style="616" customWidth="1"/>
    <col min="7433" max="7433" width="18.375" style="616" customWidth="1"/>
    <col min="7434" max="7683" width="9.25" style="616"/>
    <col min="7684" max="7684" width="9.625" style="616" customWidth="1"/>
    <col min="7685" max="7685" width="36.625" style="616" customWidth="1"/>
    <col min="7686" max="7686" width="29.375" style="616" customWidth="1"/>
    <col min="7687" max="7687" width="27.125" style="616" customWidth="1"/>
    <col min="7688" max="7688" width="21.5" style="616" customWidth="1"/>
    <col min="7689" max="7689" width="18.375" style="616" customWidth="1"/>
    <col min="7690" max="7939" width="9.25" style="616"/>
    <col min="7940" max="7940" width="9.625" style="616" customWidth="1"/>
    <col min="7941" max="7941" width="36.625" style="616" customWidth="1"/>
    <col min="7942" max="7942" width="29.375" style="616" customWidth="1"/>
    <col min="7943" max="7943" width="27.125" style="616" customWidth="1"/>
    <col min="7944" max="7944" width="21.5" style="616" customWidth="1"/>
    <col min="7945" max="7945" width="18.375" style="616" customWidth="1"/>
    <col min="7946" max="8195" width="9.25" style="616"/>
    <col min="8196" max="8196" width="9.625" style="616" customWidth="1"/>
    <col min="8197" max="8197" width="36.625" style="616" customWidth="1"/>
    <col min="8198" max="8198" width="29.375" style="616" customWidth="1"/>
    <col min="8199" max="8199" width="27.125" style="616" customWidth="1"/>
    <col min="8200" max="8200" width="21.5" style="616" customWidth="1"/>
    <col min="8201" max="8201" width="18.375" style="616" customWidth="1"/>
    <col min="8202" max="8451" width="9.25" style="616"/>
    <col min="8452" max="8452" width="9.625" style="616" customWidth="1"/>
    <col min="8453" max="8453" width="36.625" style="616" customWidth="1"/>
    <col min="8454" max="8454" width="29.375" style="616" customWidth="1"/>
    <col min="8455" max="8455" width="27.125" style="616" customWidth="1"/>
    <col min="8456" max="8456" width="21.5" style="616" customWidth="1"/>
    <col min="8457" max="8457" width="18.375" style="616" customWidth="1"/>
    <col min="8458" max="8707" width="9.25" style="616"/>
    <col min="8708" max="8708" width="9.625" style="616" customWidth="1"/>
    <col min="8709" max="8709" width="36.625" style="616" customWidth="1"/>
    <col min="8710" max="8710" width="29.375" style="616" customWidth="1"/>
    <col min="8711" max="8711" width="27.125" style="616" customWidth="1"/>
    <col min="8712" max="8712" width="21.5" style="616" customWidth="1"/>
    <col min="8713" max="8713" width="18.375" style="616" customWidth="1"/>
    <col min="8714" max="8963" width="9.25" style="616"/>
    <col min="8964" max="8964" width="9.625" style="616" customWidth="1"/>
    <col min="8965" max="8965" width="36.625" style="616" customWidth="1"/>
    <col min="8966" max="8966" width="29.375" style="616" customWidth="1"/>
    <col min="8967" max="8967" width="27.125" style="616" customWidth="1"/>
    <col min="8968" max="8968" width="21.5" style="616" customWidth="1"/>
    <col min="8969" max="8969" width="18.375" style="616" customWidth="1"/>
    <col min="8970" max="9219" width="9.25" style="616"/>
    <col min="9220" max="9220" width="9.625" style="616" customWidth="1"/>
    <col min="9221" max="9221" width="36.625" style="616" customWidth="1"/>
    <col min="9222" max="9222" width="29.375" style="616" customWidth="1"/>
    <col min="9223" max="9223" width="27.125" style="616" customWidth="1"/>
    <col min="9224" max="9224" width="21.5" style="616" customWidth="1"/>
    <col min="9225" max="9225" width="18.375" style="616" customWidth="1"/>
    <col min="9226" max="9475" width="9.25" style="616"/>
    <col min="9476" max="9476" width="9.625" style="616" customWidth="1"/>
    <col min="9477" max="9477" width="36.625" style="616" customWidth="1"/>
    <col min="9478" max="9478" width="29.375" style="616" customWidth="1"/>
    <col min="9479" max="9479" width="27.125" style="616" customWidth="1"/>
    <col min="9480" max="9480" width="21.5" style="616" customWidth="1"/>
    <col min="9481" max="9481" width="18.375" style="616" customWidth="1"/>
    <col min="9482" max="9731" width="9.25" style="616"/>
    <col min="9732" max="9732" width="9.625" style="616" customWidth="1"/>
    <col min="9733" max="9733" width="36.625" style="616" customWidth="1"/>
    <col min="9734" max="9734" width="29.375" style="616" customWidth="1"/>
    <col min="9735" max="9735" width="27.125" style="616" customWidth="1"/>
    <col min="9736" max="9736" width="21.5" style="616" customWidth="1"/>
    <col min="9737" max="9737" width="18.375" style="616" customWidth="1"/>
    <col min="9738" max="9987" width="9.25" style="616"/>
    <col min="9988" max="9988" width="9.625" style="616" customWidth="1"/>
    <col min="9989" max="9989" width="36.625" style="616" customWidth="1"/>
    <col min="9990" max="9990" width="29.375" style="616" customWidth="1"/>
    <col min="9991" max="9991" width="27.125" style="616" customWidth="1"/>
    <col min="9992" max="9992" width="21.5" style="616" customWidth="1"/>
    <col min="9993" max="9993" width="18.375" style="616" customWidth="1"/>
    <col min="9994" max="10243" width="9.25" style="616"/>
    <col min="10244" max="10244" width="9.625" style="616" customWidth="1"/>
    <col min="10245" max="10245" width="36.625" style="616" customWidth="1"/>
    <col min="10246" max="10246" width="29.375" style="616" customWidth="1"/>
    <col min="10247" max="10247" width="27.125" style="616" customWidth="1"/>
    <col min="10248" max="10248" width="21.5" style="616" customWidth="1"/>
    <col min="10249" max="10249" width="18.375" style="616" customWidth="1"/>
    <col min="10250" max="10499" width="9.25" style="616"/>
    <col min="10500" max="10500" width="9.625" style="616" customWidth="1"/>
    <col min="10501" max="10501" width="36.625" style="616" customWidth="1"/>
    <col min="10502" max="10502" width="29.375" style="616" customWidth="1"/>
    <col min="10503" max="10503" width="27.125" style="616" customWidth="1"/>
    <col min="10504" max="10504" width="21.5" style="616" customWidth="1"/>
    <col min="10505" max="10505" width="18.375" style="616" customWidth="1"/>
    <col min="10506" max="10755" width="9.25" style="616"/>
    <col min="10756" max="10756" width="9.625" style="616" customWidth="1"/>
    <col min="10757" max="10757" width="36.625" style="616" customWidth="1"/>
    <col min="10758" max="10758" width="29.375" style="616" customWidth="1"/>
    <col min="10759" max="10759" width="27.125" style="616" customWidth="1"/>
    <col min="10760" max="10760" width="21.5" style="616" customWidth="1"/>
    <col min="10761" max="10761" width="18.375" style="616" customWidth="1"/>
    <col min="10762" max="11011" width="9.25" style="616"/>
    <col min="11012" max="11012" width="9.625" style="616" customWidth="1"/>
    <col min="11013" max="11013" width="36.625" style="616" customWidth="1"/>
    <col min="11014" max="11014" width="29.375" style="616" customWidth="1"/>
    <col min="11015" max="11015" width="27.125" style="616" customWidth="1"/>
    <col min="11016" max="11016" width="21.5" style="616" customWidth="1"/>
    <col min="11017" max="11017" width="18.375" style="616" customWidth="1"/>
    <col min="11018" max="11267" width="9.25" style="616"/>
    <col min="11268" max="11268" width="9.625" style="616" customWidth="1"/>
    <col min="11269" max="11269" width="36.625" style="616" customWidth="1"/>
    <col min="11270" max="11270" width="29.375" style="616" customWidth="1"/>
    <col min="11271" max="11271" width="27.125" style="616" customWidth="1"/>
    <col min="11272" max="11272" width="21.5" style="616" customWidth="1"/>
    <col min="11273" max="11273" width="18.375" style="616" customWidth="1"/>
    <col min="11274" max="11523" width="9.25" style="616"/>
    <col min="11524" max="11524" width="9.625" style="616" customWidth="1"/>
    <col min="11525" max="11525" width="36.625" style="616" customWidth="1"/>
    <col min="11526" max="11526" width="29.375" style="616" customWidth="1"/>
    <col min="11527" max="11527" width="27.125" style="616" customWidth="1"/>
    <col min="11528" max="11528" width="21.5" style="616" customWidth="1"/>
    <col min="11529" max="11529" width="18.375" style="616" customWidth="1"/>
    <col min="11530" max="11779" width="9.25" style="616"/>
    <col min="11780" max="11780" width="9.625" style="616" customWidth="1"/>
    <col min="11781" max="11781" width="36.625" style="616" customWidth="1"/>
    <col min="11782" max="11782" width="29.375" style="616" customWidth="1"/>
    <col min="11783" max="11783" width="27.125" style="616" customWidth="1"/>
    <col min="11784" max="11784" width="21.5" style="616" customWidth="1"/>
    <col min="11785" max="11785" width="18.375" style="616" customWidth="1"/>
    <col min="11786" max="12035" width="9.25" style="616"/>
    <col min="12036" max="12036" width="9.625" style="616" customWidth="1"/>
    <col min="12037" max="12037" width="36.625" style="616" customWidth="1"/>
    <col min="12038" max="12038" width="29.375" style="616" customWidth="1"/>
    <col min="12039" max="12039" width="27.125" style="616" customWidth="1"/>
    <col min="12040" max="12040" width="21.5" style="616" customWidth="1"/>
    <col min="12041" max="12041" width="18.375" style="616" customWidth="1"/>
    <col min="12042" max="12291" width="9.25" style="616"/>
    <col min="12292" max="12292" width="9.625" style="616" customWidth="1"/>
    <col min="12293" max="12293" width="36.625" style="616" customWidth="1"/>
    <col min="12294" max="12294" width="29.375" style="616" customWidth="1"/>
    <col min="12295" max="12295" width="27.125" style="616" customWidth="1"/>
    <col min="12296" max="12296" width="21.5" style="616" customWidth="1"/>
    <col min="12297" max="12297" width="18.375" style="616" customWidth="1"/>
    <col min="12298" max="12547" width="9.25" style="616"/>
    <col min="12548" max="12548" width="9.625" style="616" customWidth="1"/>
    <col min="12549" max="12549" width="36.625" style="616" customWidth="1"/>
    <col min="12550" max="12550" width="29.375" style="616" customWidth="1"/>
    <col min="12551" max="12551" width="27.125" style="616" customWidth="1"/>
    <col min="12552" max="12552" width="21.5" style="616" customWidth="1"/>
    <col min="12553" max="12553" width="18.375" style="616" customWidth="1"/>
    <col min="12554" max="12803" width="9.25" style="616"/>
    <col min="12804" max="12804" width="9.625" style="616" customWidth="1"/>
    <col min="12805" max="12805" width="36.625" style="616" customWidth="1"/>
    <col min="12806" max="12806" width="29.375" style="616" customWidth="1"/>
    <col min="12807" max="12807" width="27.125" style="616" customWidth="1"/>
    <col min="12808" max="12808" width="21.5" style="616" customWidth="1"/>
    <col min="12809" max="12809" width="18.375" style="616" customWidth="1"/>
    <col min="12810" max="13059" width="9.25" style="616"/>
    <col min="13060" max="13060" width="9.625" style="616" customWidth="1"/>
    <col min="13061" max="13061" width="36.625" style="616" customWidth="1"/>
    <col min="13062" max="13062" width="29.375" style="616" customWidth="1"/>
    <col min="13063" max="13063" width="27.125" style="616" customWidth="1"/>
    <col min="13064" max="13064" width="21.5" style="616" customWidth="1"/>
    <col min="13065" max="13065" width="18.375" style="616" customWidth="1"/>
    <col min="13066" max="13315" width="9.25" style="616"/>
    <col min="13316" max="13316" width="9.625" style="616" customWidth="1"/>
    <col min="13317" max="13317" width="36.625" style="616" customWidth="1"/>
    <col min="13318" max="13318" width="29.375" style="616" customWidth="1"/>
    <col min="13319" max="13319" width="27.125" style="616" customWidth="1"/>
    <col min="13320" max="13320" width="21.5" style="616" customWidth="1"/>
    <col min="13321" max="13321" width="18.375" style="616" customWidth="1"/>
    <col min="13322" max="13571" width="9.25" style="616"/>
    <col min="13572" max="13572" width="9.625" style="616" customWidth="1"/>
    <col min="13573" max="13573" width="36.625" style="616" customWidth="1"/>
    <col min="13574" max="13574" width="29.375" style="616" customWidth="1"/>
    <col min="13575" max="13575" width="27.125" style="616" customWidth="1"/>
    <col min="13576" max="13576" width="21.5" style="616" customWidth="1"/>
    <col min="13577" max="13577" width="18.375" style="616" customWidth="1"/>
    <col min="13578" max="13827" width="9.25" style="616"/>
    <col min="13828" max="13828" width="9.625" style="616" customWidth="1"/>
    <col min="13829" max="13829" width="36.625" style="616" customWidth="1"/>
    <col min="13830" max="13830" width="29.375" style="616" customWidth="1"/>
    <col min="13831" max="13831" width="27.125" style="616" customWidth="1"/>
    <col min="13832" max="13832" width="21.5" style="616" customWidth="1"/>
    <col min="13833" max="13833" width="18.375" style="616" customWidth="1"/>
    <col min="13834" max="14083" width="9.25" style="616"/>
    <col min="14084" max="14084" width="9.625" style="616" customWidth="1"/>
    <col min="14085" max="14085" width="36.625" style="616" customWidth="1"/>
    <col min="14086" max="14086" width="29.375" style="616" customWidth="1"/>
    <col min="14087" max="14087" width="27.125" style="616" customWidth="1"/>
    <col min="14088" max="14088" width="21.5" style="616" customWidth="1"/>
    <col min="14089" max="14089" width="18.375" style="616" customWidth="1"/>
    <col min="14090" max="14339" width="9.25" style="616"/>
    <col min="14340" max="14340" width="9.625" style="616" customWidth="1"/>
    <col min="14341" max="14341" width="36.625" style="616" customWidth="1"/>
    <col min="14342" max="14342" width="29.375" style="616" customWidth="1"/>
    <col min="14343" max="14343" width="27.125" style="616" customWidth="1"/>
    <col min="14344" max="14344" width="21.5" style="616" customWidth="1"/>
    <col min="14345" max="14345" width="18.375" style="616" customWidth="1"/>
    <col min="14346" max="14595" width="9.25" style="616"/>
    <col min="14596" max="14596" width="9.625" style="616" customWidth="1"/>
    <col min="14597" max="14597" width="36.625" style="616" customWidth="1"/>
    <col min="14598" max="14598" width="29.375" style="616" customWidth="1"/>
    <col min="14599" max="14599" width="27.125" style="616" customWidth="1"/>
    <col min="14600" max="14600" width="21.5" style="616" customWidth="1"/>
    <col min="14601" max="14601" width="18.375" style="616" customWidth="1"/>
    <col min="14602" max="14851" width="9.25" style="616"/>
    <col min="14852" max="14852" width="9.625" style="616" customWidth="1"/>
    <col min="14853" max="14853" width="36.625" style="616" customWidth="1"/>
    <col min="14854" max="14854" width="29.375" style="616" customWidth="1"/>
    <col min="14855" max="14855" width="27.125" style="616" customWidth="1"/>
    <col min="14856" max="14856" width="21.5" style="616" customWidth="1"/>
    <col min="14857" max="14857" width="18.375" style="616" customWidth="1"/>
    <col min="14858" max="15107" width="9.25" style="616"/>
    <col min="15108" max="15108" width="9.625" style="616" customWidth="1"/>
    <col min="15109" max="15109" width="36.625" style="616" customWidth="1"/>
    <col min="15110" max="15110" width="29.375" style="616" customWidth="1"/>
    <col min="15111" max="15111" width="27.125" style="616" customWidth="1"/>
    <col min="15112" max="15112" width="21.5" style="616" customWidth="1"/>
    <col min="15113" max="15113" width="18.375" style="616" customWidth="1"/>
    <col min="15114" max="15363" width="9.25" style="616"/>
    <col min="15364" max="15364" width="9.625" style="616" customWidth="1"/>
    <col min="15365" max="15365" width="36.625" style="616" customWidth="1"/>
    <col min="15366" max="15366" width="29.375" style="616" customWidth="1"/>
    <col min="15367" max="15367" width="27.125" style="616" customWidth="1"/>
    <col min="15368" max="15368" width="21.5" style="616" customWidth="1"/>
    <col min="15369" max="15369" width="18.375" style="616" customWidth="1"/>
    <col min="15370" max="15619" width="9.25" style="616"/>
    <col min="15620" max="15620" width="9.625" style="616" customWidth="1"/>
    <col min="15621" max="15621" width="36.625" style="616" customWidth="1"/>
    <col min="15622" max="15622" width="29.375" style="616" customWidth="1"/>
    <col min="15623" max="15623" width="27.125" style="616" customWidth="1"/>
    <col min="15624" max="15624" width="21.5" style="616" customWidth="1"/>
    <col min="15625" max="15625" width="18.375" style="616" customWidth="1"/>
    <col min="15626" max="15875" width="9.25" style="616"/>
    <col min="15876" max="15876" width="9.625" style="616" customWidth="1"/>
    <col min="15877" max="15877" width="36.625" style="616" customWidth="1"/>
    <col min="15878" max="15878" width="29.375" style="616" customWidth="1"/>
    <col min="15879" max="15879" width="27.125" style="616" customWidth="1"/>
    <col min="15880" max="15880" width="21.5" style="616" customWidth="1"/>
    <col min="15881" max="15881" width="18.375" style="616" customWidth="1"/>
    <col min="15882" max="16131" width="9.25" style="616"/>
    <col min="16132" max="16132" width="9.625" style="616" customWidth="1"/>
    <col min="16133" max="16133" width="36.625" style="616" customWidth="1"/>
    <col min="16134" max="16134" width="29.375" style="616" customWidth="1"/>
    <col min="16135" max="16135" width="27.125" style="616" customWidth="1"/>
    <col min="16136" max="16136" width="21.5" style="616" customWidth="1"/>
    <col min="16137" max="16137" width="18.375" style="616" customWidth="1"/>
    <col min="16138" max="16384" width="9.25" style="616"/>
  </cols>
  <sheetData>
    <row r="1" spans="1:12" s="623" customFormat="1" ht="24.75" customHeight="1" x14ac:dyDescent="0.25">
      <c r="A1" s="71"/>
      <c r="B1" s="69"/>
      <c r="C1" s="1523"/>
      <c r="D1" s="2127" t="s">
        <v>1436</v>
      </c>
      <c r="E1" s="2144"/>
      <c r="F1" s="2144"/>
      <c r="G1" s="69"/>
      <c r="H1" s="69"/>
      <c r="I1" s="67"/>
      <c r="J1" s="1441"/>
      <c r="K1" s="1441"/>
      <c r="L1" s="1441"/>
    </row>
    <row r="2" spans="1:12" s="623" customFormat="1" x14ac:dyDescent="0.25">
      <c r="A2" s="1769" t="s">
        <v>226</v>
      </c>
      <c r="B2" s="1770"/>
      <c r="C2" s="1770"/>
      <c r="D2" s="1770"/>
      <c r="E2" s="1770"/>
      <c r="F2" s="1770"/>
      <c r="G2" s="1770"/>
      <c r="H2" s="1770"/>
      <c r="I2" s="1771"/>
      <c r="J2" s="1441"/>
      <c r="K2" s="1441"/>
      <c r="L2" s="1441"/>
    </row>
    <row r="3" spans="1:12" s="623" customFormat="1" x14ac:dyDescent="0.25">
      <c r="A3" s="1855" t="s">
        <v>1093</v>
      </c>
      <c r="B3" s="1856"/>
      <c r="C3" s="1856"/>
      <c r="D3" s="1856"/>
      <c r="E3" s="1856"/>
      <c r="F3" s="1856"/>
      <c r="G3" s="1856"/>
      <c r="H3" s="1856"/>
      <c r="I3" s="1857"/>
      <c r="J3" s="1441"/>
      <c r="K3" s="1441"/>
      <c r="L3" s="1441"/>
    </row>
    <row r="4" spans="1:12" s="623" customFormat="1" ht="21" customHeight="1" x14ac:dyDescent="0.25">
      <c r="A4" s="221"/>
      <c r="B4" s="1477"/>
      <c r="C4" s="1528"/>
      <c r="D4" s="2142" t="s">
        <v>1445</v>
      </c>
      <c r="E4" s="2142"/>
      <c r="F4" s="2142"/>
      <c r="G4" s="1477"/>
      <c r="H4" s="1477"/>
      <c r="I4" s="1107"/>
      <c r="J4" s="1441"/>
      <c r="K4" s="1441"/>
      <c r="L4" s="1441"/>
    </row>
    <row r="5" spans="1:12" customFormat="1" x14ac:dyDescent="0.25">
      <c r="A5" s="1441"/>
      <c r="B5" s="1441"/>
      <c r="C5" s="1441"/>
      <c r="D5" s="1441"/>
      <c r="E5" s="1441"/>
      <c r="F5" s="1441"/>
      <c r="G5" s="1441"/>
      <c r="H5" s="1441"/>
      <c r="I5" s="1441"/>
      <c r="J5" s="1441"/>
      <c r="K5" s="1441"/>
      <c r="L5" s="1441"/>
    </row>
    <row r="6" spans="1:12" s="784" customFormat="1" ht="16.5" thickBot="1" x14ac:dyDescent="0.3">
      <c r="A6" s="785"/>
      <c r="B6" s="785"/>
      <c r="C6" s="785"/>
      <c r="D6" s="785"/>
      <c r="E6" s="785" t="s">
        <v>242</v>
      </c>
      <c r="F6" s="785" t="s">
        <v>243</v>
      </c>
      <c r="G6" s="785" t="s">
        <v>21</v>
      </c>
      <c r="H6" s="785" t="s">
        <v>23</v>
      </c>
      <c r="I6" s="785" t="s">
        <v>244</v>
      </c>
      <c r="J6" s="1441"/>
      <c r="K6" s="1441"/>
      <c r="L6" s="1441"/>
    </row>
    <row r="7" spans="1:12" ht="28.5" customHeight="1" thickTop="1" x14ac:dyDescent="0.25">
      <c r="A7" s="2152" t="s">
        <v>352</v>
      </c>
      <c r="B7" s="2146" t="s">
        <v>247</v>
      </c>
      <c r="C7" s="2147"/>
      <c r="D7" s="2154" t="s">
        <v>256</v>
      </c>
      <c r="E7" s="2156" t="s">
        <v>1094</v>
      </c>
      <c r="F7" s="2158" t="s">
        <v>1095</v>
      </c>
      <c r="G7" s="786" t="s">
        <v>1096</v>
      </c>
      <c r="H7" s="1189" t="s">
        <v>1097</v>
      </c>
      <c r="I7" s="787" t="s">
        <v>459</v>
      </c>
      <c r="J7" s="1441"/>
      <c r="K7" s="1441"/>
      <c r="L7" s="1441"/>
    </row>
    <row r="8" spans="1:12" ht="28.5" customHeight="1" thickBot="1" x14ac:dyDescent="0.3">
      <c r="A8" s="2153"/>
      <c r="B8" s="814" t="s">
        <v>254</v>
      </c>
      <c r="C8" s="819" t="s">
        <v>255</v>
      </c>
      <c r="D8" s="2155"/>
      <c r="E8" s="2157"/>
      <c r="F8" s="2159"/>
      <c r="G8" s="788" t="s">
        <v>1098</v>
      </c>
      <c r="H8" s="1190" t="s">
        <v>1099</v>
      </c>
      <c r="I8" s="789"/>
      <c r="J8" s="1441"/>
      <c r="K8" s="1441"/>
      <c r="L8" s="1441"/>
    </row>
    <row r="9" spans="1:12" ht="19.5" customHeight="1" thickTop="1" x14ac:dyDescent="0.25">
      <c r="A9" s="790" t="s">
        <v>71</v>
      </c>
      <c r="B9" s="1524">
        <v>610</v>
      </c>
      <c r="C9" s="791">
        <v>710</v>
      </c>
      <c r="D9" s="1198" t="s">
        <v>258</v>
      </c>
      <c r="E9" s="1558">
        <f>'SCHEDULE I-1 REV REQUIREMENT'!I10</f>
        <v>95302</v>
      </c>
      <c r="F9" s="792">
        <v>0</v>
      </c>
      <c r="G9" s="793">
        <f>E9*F9</f>
        <v>0</v>
      </c>
      <c r="H9" s="1191">
        <f>E9-G9</f>
        <v>95302</v>
      </c>
      <c r="I9" s="1193" t="s">
        <v>1100</v>
      </c>
      <c r="J9" s="1441"/>
      <c r="K9" s="1441"/>
      <c r="L9" s="1441"/>
    </row>
    <row r="10" spans="1:12" ht="19.5" customHeight="1" x14ac:dyDescent="0.25">
      <c r="A10" s="790" t="s">
        <v>73</v>
      </c>
      <c r="B10" s="1524"/>
      <c r="C10" s="791">
        <v>711</v>
      </c>
      <c r="D10" s="1198" t="s">
        <v>260</v>
      </c>
      <c r="E10" s="1558" t="str">
        <f>'SCHEDULE I-1 REV REQUIREMENT'!I11</f>
        <v>NA</v>
      </c>
      <c r="F10" s="792"/>
      <c r="G10" s="793"/>
      <c r="H10" s="1191"/>
      <c r="I10" s="1193" t="s">
        <v>1101</v>
      </c>
      <c r="J10" s="1441"/>
      <c r="K10" s="1441"/>
      <c r="L10" s="1441"/>
    </row>
    <row r="11" spans="1:12" ht="19.5" customHeight="1" x14ac:dyDescent="0.25">
      <c r="A11" s="794" t="s">
        <v>75</v>
      </c>
      <c r="B11" s="1440">
        <v>615.1</v>
      </c>
      <c r="C11" s="791">
        <v>715.1</v>
      </c>
      <c r="D11" s="1198" t="s">
        <v>544</v>
      </c>
      <c r="E11" s="1558" t="str">
        <f>'SCHEDULE I-1 REV REQUIREMENT'!I12</f>
        <v>NA</v>
      </c>
      <c r="F11" s="795"/>
      <c r="G11" s="793"/>
      <c r="H11" s="1191"/>
      <c r="I11" s="1193" t="s">
        <v>1102</v>
      </c>
      <c r="J11" s="1441"/>
      <c r="K11" s="1441"/>
      <c r="L11" s="1441"/>
    </row>
    <row r="12" spans="1:12" x14ac:dyDescent="0.25">
      <c r="A12" s="794" t="s">
        <v>77</v>
      </c>
      <c r="B12" s="1440">
        <v>618</v>
      </c>
      <c r="C12" s="791">
        <v>718</v>
      </c>
      <c r="D12" s="1198" t="s">
        <v>264</v>
      </c>
      <c r="E12" s="1558" t="str">
        <f>'SCHEDULE I-1 REV REQUIREMENT'!I13</f>
        <v>NA</v>
      </c>
      <c r="F12" s="795"/>
      <c r="G12" s="793"/>
      <c r="H12" s="1191"/>
      <c r="I12" s="1193" t="s">
        <v>1103</v>
      </c>
      <c r="J12" s="1441"/>
      <c r="K12" s="1441"/>
      <c r="L12" s="1441"/>
    </row>
    <row r="13" spans="1:12" ht="19.5" customHeight="1" x14ac:dyDescent="0.25">
      <c r="A13" s="790" t="s">
        <v>79</v>
      </c>
      <c r="B13" s="1524">
        <v>601.1</v>
      </c>
      <c r="C13" s="791">
        <v>701.1</v>
      </c>
      <c r="D13" s="1198" t="s">
        <v>266</v>
      </c>
      <c r="E13" s="1558" t="str">
        <f>'SCHEDULE I-1 REV REQUIREMENT'!I14</f>
        <v>NA</v>
      </c>
      <c r="F13" s="792"/>
      <c r="G13" s="793"/>
      <c r="H13" s="1191"/>
      <c r="I13" s="1193" t="s">
        <v>1104</v>
      </c>
      <c r="J13" s="1441"/>
      <c r="K13" s="1441"/>
      <c r="L13" s="1441"/>
    </row>
    <row r="14" spans="1:12" ht="19.5" customHeight="1" x14ac:dyDescent="0.25">
      <c r="A14" s="794" t="s">
        <v>81</v>
      </c>
      <c r="B14" s="1440">
        <v>620</v>
      </c>
      <c r="C14" s="791">
        <v>720</v>
      </c>
      <c r="D14" s="1198" t="s">
        <v>546</v>
      </c>
      <c r="E14" s="1558">
        <f>'SCHEDULE I-1 REV REQUIREMENT'!I15</f>
        <v>17284</v>
      </c>
      <c r="F14" s="795">
        <v>1</v>
      </c>
      <c r="G14" s="793">
        <f t="shared" ref="G14:G31" si="0">E14*F14</f>
        <v>17284</v>
      </c>
      <c r="H14" s="1191">
        <f t="shared" ref="H14:H31" si="1">E14-G14</f>
        <v>0</v>
      </c>
      <c r="I14" s="1193" t="s">
        <v>1105</v>
      </c>
      <c r="J14" s="1441"/>
      <c r="K14" s="1441"/>
      <c r="L14" s="1441"/>
    </row>
    <row r="15" spans="1:12" ht="19.5" customHeight="1" x14ac:dyDescent="0.25">
      <c r="A15" s="794" t="s">
        <v>83</v>
      </c>
      <c r="B15" s="1440" t="s">
        <v>271</v>
      </c>
      <c r="C15" s="791" t="s">
        <v>272</v>
      </c>
      <c r="D15" s="1198" t="s">
        <v>273</v>
      </c>
      <c r="E15" s="1558">
        <f>'SCHEDULE I-1 REV REQUIREMENT'!I16</f>
        <v>78000</v>
      </c>
      <c r="F15" s="795">
        <v>1</v>
      </c>
      <c r="G15" s="793">
        <f t="shared" si="0"/>
        <v>78000</v>
      </c>
      <c r="H15" s="1191">
        <f t="shared" si="1"/>
        <v>0</v>
      </c>
      <c r="I15" s="1193" t="s">
        <v>1106</v>
      </c>
      <c r="J15" s="1441"/>
      <c r="K15" s="1441"/>
      <c r="L15" s="1441"/>
    </row>
    <row r="16" spans="1:12" ht="19.5" customHeight="1" x14ac:dyDescent="0.25">
      <c r="A16" s="794" t="s">
        <v>85</v>
      </c>
      <c r="B16" s="1440">
        <v>650</v>
      </c>
      <c r="C16" s="791">
        <v>750</v>
      </c>
      <c r="D16" s="1198" t="s">
        <v>275</v>
      </c>
      <c r="E16" s="1558">
        <f>'SCHEDULE I-1 REV REQUIREMENT'!I17</f>
        <v>5140</v>
      </c>
      <c r="F16" s="795">
        <v>1</v>
      </c>
      <c r="G16" s="793">
        <f t="shared" si="0"/>
        <v>5140</v>
      </c>
      <c r="H16" s="1191">
        <f t="shared" si="1"/>
        <v>0</v>
      </c>
      <c r="I16" s="1193" t="s">
        <v>1107</v>
      </c>
      <c r="J16" s="1441"/>
      <c r="K16" s="1441"/>
      <c r="L16" s="1441"/>
    </row>
    <row r="17" spans="1:9" ht="19.5" customHeight="1" x14ac:dyDescent="0.25">
      <c r="A17" s="794" t="s">
        <v>87</v>
      </c>
      <c r="B17" s="1440">
        <v>664</v>
      </c>
      <c r="C17" s="791">
        <v>764</v>
      </c>
      <c r="D17" s="1198" t="s">
        <v>277</v>
      </c>
      <c r="E17" s="1558">
        <f>'SCHEDULE I-1 REV REQUIREMENT'!I18</f>
        <v>0</v>
      </c>
      <c r="F17" s="795">
        <v>1</v>
      </c>
      <c r="G17" s="793">
        <f t="shared" si="0"/>
        <v>0</v>
      </c>
      <c r="H17" s="1191">
        <f t="shared" si="1"/>
        <v>0</v>
      </c>
      <c r="I17" s="1193" t="s">
        <v>1108</v>
      </c>
    </row>
    <row r="18" spans="1:9" ht="19.5" customHeight="1" x14ac:dyDescent="0.25">
      <c r="A18" s="794" t="s">
        <v>89</v>
      </c>
      <c r="B18" s="1440">
        <v>601.20000000000005</v>
      </c>
      <c r="C18" s="791">
        <v>702.2</v>
      </c>
      <c r="D18" s="1198" t="s">
        <v>279</v>
      </c>
      <c r="E18" s="1558">
        <f>'SCHEDULE I-1 REV REQUIREMENT'!I19</f>
        <v>0</v>
      </c>
      <c r="F18" s="795">
        <v>1</v>
      </c>
      <c r="G18" s="793">
        <f t="shared" si="0"/>
        <v>0</v>
      </c>
      <c r="H18" s="1191">
        <f t="shared" si="1"/>
        <v>0</v>
      </c>
      <c r="I18" s="1193" t="s">
        <v>1109</v>
      </c>
    </row>
    <row r="19" spans="1:9" ht="19.5" customHeight="1" x14ac:dyDescent="0.25">
      <c r="A19" s="794" t="s">
        <v>91</v>
      </c>
      <c r="B19" s="1440">
        <v>603</v>
      </c>
      <c r="C19" s="791">
        <v>703</v>
      </c>
      <c r="D19" s="1198" t="s">
        <v>281</v>
      </c>
      <c r="E19" s="1558">
        <f>'SCHEDULE I-1 REV REQUIREMENT'!I20</f>
        <v>0</v>
      </c>
      <c r="F19" s="795">
        <v>1</v>
      </c>
      <c r="G19" s="793">
        <f t="shared" si="0"/>
        <v>0</v>
      </c>
      <c r="H19" s="1191">
        <f t="shared" si="1"/>
        <v>0</v>
      </c>
      <c r="I19" s="1193" t="s">
        <v>1110</v>
      </c>
    </row>
    <row r="20" spans="1:9" ht="19.5" customHeight="1" x14ac:dyDescent="0.25">
      <c r="A20" s="794" t="s">
        <v>93</v>
      </c>
      <c r="B20" s="1440">
        <v>604</v>
      </c>
      <c r="C20" s="791">
        <v>704</v>
      </c>
      <c r="D20" s="1198" t="s">
        <v>283</v>
      </c>
      <c r="E20" s="1558">
        <f>'SCHEDULE I-1 REV REQUIREMENT'!I21</f>
        <v>0</v>
      </c>
      <c r="F20" s="795">
        <v>1</v>
      </c>
      <c r="G20" s="793">
        <f t="shared" si="0"/>
        <v>0</v>
      </c>
      <c r="H20" s="1191">
        <f t="shared" si="1"/>
        <v>0</v>
      </c>
      <c r="I20" s="1193" t="s">
        <v>1111</v>
      </c>
    </row>
    <row r="21" spans="1:9" ht="19.5" customHeight="1" x14ac:dyDescent="0.25">
      <c r="A21" s="794" t="s">
        <v>285</v>
      </c>
      <c r="B21" s="1440">
        <v>615.79999999999995</v>
      </c>
      <c r="C21" s="791">
        <v>715.8</v>
      </c>
      <c r="D21" s="1198" t="s">
        <v>1112</v>
      </c>
      <c r="E21" s="1558">
        <f>'SCHEDULE I-1 REV REQUIREMENT'!I22</f>
        <v>0</v>
      </c>
      <c r="F21" s="795">
        <v>1</v>
      </c>
      <c r="G21" s="793">
        <f t="shared" si="0"/>
        <v>0</v>
      </c>
      <c r="H21" s="1191">
        <f t="shared" si="1"/>
        <v>0</v>
      </c>
      <c r="I21" s="1193" t="s">
        <v>1113</v>
      </c>
    </row>
    <row r="22" spans="1:9" ht="19.5" customHeight="1" x14ac:dyDescent="0.25">
      <c r="A22" s="794" t="s">
        <v>288</v>
      </c>
      <c r="B22" s="1440">
        <v>670</v>
      </c>
      <c r="C22" s="791">
        <v>770</v>
      </c>
      <c r="D22" s="1198" t="s">
        <v>289</v>
      </c>
      <c r="E22" s="1558">
        <f>'SCHEDULE I-1 REV REQUIREMENT'!I23</f>
        <v>0</v>
      </c>
      <c r="F22" s="795">
        <v>1</v>
      </c>
      <c r="G22" s="793">
        <f t="shared" si="0"/>
        <v>0</v>
      </c>
      <c r="H22" s="1191">
        <f t="shared" si="1"/>
        <v>0</v>
      </c>
      <c r="I22" s="1193" t="s">
        <v>1114</v>
      </c>
    </row>
    <row r="23" spans="1:9" ht="19.5" customHeight="1" x14ac:dyDescent="0.25">
      <c r="A23" s="794" t="s">
        <v>291</v>
      </c>
      <c r="B23" s="1440">
        <v>676</v>
      </c>
      <c r="C23" s="791">
        <v>776</v>
      </c>
      <c r="D23" s="1198" t="s">
        <v>292</v>
      </c>
      <c r="E23" s="1558">
        <f>'SCHEDULE I-1 REV REQUIREMENT'!I24</f>
        <v>3009</v>
      </c>
      <c r="F23" s="795">
        <v>1</v>
      </c>
      <c r="G23" s="793">
        <f t="shared" si="0"/>
        <v>3009</v>
      </c>
      <c r="H23" s="1191">
        <f t="shared" si="1"/>
        <v>0</v>
      </c>
      <c r="I23" s="1193" t="s">
        <v>1115</v>
      </c>
    </row>
    <row r="24" spans="1:9" ht="19.5" customHeight="1" x14ac:dyDescent="0.25">
      <c r="A24" s="794" t="s">
        <v>294</v>
      </c>
      <c r="B24" s="1440">
        <v>677</v>
      </c>
      <c r="C24" s="791">
        <v>777</v>
      </c>
      <c r="D24" s="1198" t="s">
        <v>295</v>
      </c>
      <c r="E24" s="1558">
        <f>'SCHEDULE I-1 REV REQUIREMENT'!I25</f>
        <v>4444</v>
      </c>
      <c r="F24" s="795">
        <v>1</v>
      </c>
      <c r="G24" s="793">
        <f t="shared" si="0"/>
        <v>4444</v>
      </c>
      <c r="H24" s="1191">
        <f t="shared" si="1"/>
        <v>0</v>
      </c>
      <c r="I24" s="1193" t="s">
        <v>1116</v>
      </c>
    </row>
    <row r="25" spans="1:9" ht="19.5" customHeight="1" x14ac:dyDescent="0.25">
      <c r="A25" s="794" t="s">
        <v>297</v>
      </c>
      <c r="B25" s="1440" t="s">
        <v>298</v>
      </c>
      <c r="C25" s="791" t="s">
        <v>299</v>
      </c>
      <c r="D25" s="1198" t="s">
        <v>300</v>
      </c>
      <c r="E25" s="1558">
        <f>'SCHEDULE I-1 REV REQUIREMENT'!I26</f>
        <v>4208</v>
      </c>
      <c r="F25" s="795">
        <v>1</v>
      </c>
      <c r="G25" s="793">
        <f t="shared" si="0"/>
        <v>4208</v>
      </c>
      <c r="H25" s="1191">
        <f t="shared" si="1"/>
        <v>0</v>
      </c>
      <c r="I25" s="1193" t="s">
        <v>1117</v>
      </c>
    </row>
    <row r="26" spans="1:9" ht="19.5" customHeight="1" x14ac:dyDescent="0.25">
      <c r="A26" s="794" t="s">
        <v>302</v>
      </c>
      <c r="B26" s="1440">
        <v>667</v>
      </c>
      <c r="C26" s="791">
        <v>767</v>
      </c>
      <c r="D26" s="1198" t="s">
        <v>1118</v>
      </c>
      <c r="E26" s="1558">
        <f>'SCHEDULE I-1 REV REQUIREMENT'!I27</f>
        <v>5202</v>
      </c>
      <c r="F26" s="795">
        <v>1</v>
      </c>
      <c r="G26" s="793">
        <f t="shared" si="0"/>
        <v>5202</v>
      </c>
      <c r="H26" s="1191">
        <f t="shared" si="1"/>
        <v>0</v>
      </c>
      <c r="I26" s="1193" t="s">
        <v>1119</v>
      </c>
    </row>
    <row r="27" spans="1:9" ht="19.5" customHeight="1" x14ac:dyDescent="0.25">
      <c r="A27" s="794" t="s">
        <v>305</v>
      </c>
      <c r="B27" s="1440">
        <v>675</v>
      </c>
      <c r="C27" s="791">
        <v>775</v>
      </c>
      <c r="D27" s="1198" t="s">
        <v>1120</v>
      </c>
      <c r="E27" s="1558">
        <f>'SCHEDULE I-1 REV REQUIREMENT'!I28</f>
        <v>1051</v>
      </c>
      <c r="F27" s="795">
        <v>1</v>
      </c>
      <c r="G27" s="793">
        <f t="shared" si="0"/>
        <v>1051</v>
      </c>
      <c r="H27" s="1191">
        <f t="shared" si="1"/>
        <v>0</v>
      </c>
      <c r="I27" s="1193" t="s">
        <v>1121</v>
      </c>
    </row>
    <row r="28" spans="1:9" ht="19.5" customHeight="1" x14ac:dyDescent="0.25">
      <c r="A28" s="794" t="s">
        <v>308</v>
      </c>
      <c r="B28" s="1466">
        <v>677</v>
      </c>
      <c r="C28" s="791"/>
      <c r="D28" s="1465" t="str">
        <f>'SCHEDULE I-1 REV REQUIREMENT'!F29</f>
        <v>Regulatory expenses (other)</v>
      </c>
      <c r="E28" s="1558">
        <f>'SCHEDULE I-1 REV REQUIREMENT'!I29</f>
        <v>200</v>
      </c>
      <c r="F28" s="795">
        <v>1</v>
      </c>
      <c r="G28" s="793">
        <f t="shared" si="0"/>
        <v>200</v>
      </c>
      <c r="H28" s="1191">
        <f t="shared" si="1"/>
        <v>0</v>
      </c>
      <c r="I28" s="1193" t="s">
        <v>1122</v>
      </c>
    </row>
    <row r="29" spans="1:9" ht="19.5" customHeight="1" x14ac:dyDescent="0.25">
      <c r="A29" s="794" t="s">
        <v>311</v>
      </c>
      <c r="B29" s="2148">
        <v>403</v>
      </c>
      <c r="C29" s="2149"/>
      <c r="D29" s="1199" t="s">
        <v>1123</v>
      </c>
      <c r="E29" s="1558">
        <f>'SCHEDULE I-1 REV REQUIREMENT'!I31</f>
        <v>30195</v>
      </c>
      <c r="F29" s="795">
        <v>1</v>
      </c>
      <c r="G29" s="793">
        <f t="shared" si="0"/>
        <v>30195</v>
      </c>
      <c r="H29" s="1191">
        <f t="shared" si="1"/>
        <v>0</v>
      </c>
      <c r="I29" s="1193" t="s">
        <v>1124</v>
      </c>
    </row>
    <row r="30" spans="1:9" ht="19.5" customHeight="1" x14ac:dyDescent="0.25">
      <c r="A30" s="794" t="s">
        <v>314</v>
      </c>
      <c r="B30" s="2148">
        <v>408</v>
      </c>
      <c r="C30" s="2149"/>
      <c r="D30" s="1199" t="s">
        <v>1125</v>
      </c>
      <c r="E30" s="1558">
        <f>'SCHEDULE I-1 REV REQUIREMENT'!I32</f>
        <v>6031.9168698917492</v>
      </c>
      <c r="F30" s="795">
        <v>1</v>
      </c>
      <c r="G30" s="793">
        <f t="shared" si="0"/>
        <v>6031.9168698917492</v>
      </c>
      <c r="H30" s="1191">
        <f t="shared" si="1"/>
        <v>0</v>
      </c>
      <c r="I30" s="1193" t="s">
        <v>1126</v>
      </c>
    </row>
    <row r="31" spans="1:9" ht="19.5" customHeight="1" x14ac:dyDescent="0.25">
      <c r="A31" s="794" t="s">
        <v>317</v>
      </c>
      <c r="B31" s="2150" t="s">
        <v>1127</v>
      </c>
      <c r="C31" s="2151"/>
      <c r="D31" s="1200" t="s">
        <v>1128</v>
      </c>
      <c r="E31" s="1558">
        <f>'SCHEDULE I-1 REV REQUIREMENT'!I33</f>
        <v>7866.4419440319143</v>
      </c>
      <c r="F31" s="795">
        <v>1</v>
      </c>
      <c r="G31" s="793">
        <f t="shared" si="0"/>
        <v>7866.4419440319143</v>
      </c>
      <c r="H31" s="1191">
        <f t="shared" si="1"/>
        <v>0</v>
      </c>
      <c r="I31" s="1193" t="s">
        <v>1129</v>
      </c>
    </row>
    <row r="32" spans="1:9" ht="19.5" customHeight="1" x14ac:dyDescent="0.25">
      <c r="A32" s="797" t="s">
        <v>320</v>
      </c>
      <c r="B32" s="815"/>
      <c r="C32" s="798"/>
      <c r="D32" s="799" t="s">
        <v>325</v>
      </c>
      <c r="E32" s="1558">
        <f>SUM(E9:E31)</f>
        <v>257933.35881392367</v>
      </c>
      <c r="F32" s="800">
        <f>G32/E32</f>
        <v>0.63051696593943851</v>
      </c>
      <c r="G32" s="1188">
        <f>SUM(G9:G31)</f>
        <v>162631.35881392367</v>
      </c>
      <c r="H32" s="1188">
        <f>SUM(H9:H31)</f>
        <v>95302</v>
      </c>
      <c r="I32" s="1195" t="s">
        <v>1130</v>
      </c>
    </row>
    <row r="33" spans="1:13" ht="19.5" customHeight="1" thickBot="1" x14ac:dyDescent="0.3">
      <c r="A33" s="801" t="s">
        <v>324</v>
      </c>
      <c r="B33" s="816"/>
      <c r="C33" s="802"/>
      <c r="D33" s="803" t="s">
        <v>334</v>
      </c>
      <c r="E33" s="804">
        <f>'SCHEDULE I-1 REV REQUIREMENT'!I37</f>
        <v>38083.994663203273</v>
      </c>
      <c r="F33" s="805">
        <v>1</v>
      </c>
      <c r="G33" s="793">
        <f>E33*F33</f>
        <v>38083.994663203273</v>
      </c>
      <c r="H33" s="1191">
        <f>E33-G33</f>
        <v>0</v>
      </c>
      <c r="I33" s="1194" t="s">
        <v>1131</v>
      </c>
      <c r="J33" s="1441"/>
      <c r="K33" s="1441"/>
      <c r="L33" s="1441"/>
      <c r="M33" s="1445"/>
    </row>
    <row r="34" spans="1:13" ht="19.5" customHeight="1" x14ac:dyDescent="0.25">
      <c r="A34" s="797" t="s">
        <v>327</v>
      </c>
      <c r="B34" s="815"/>
      <c r="C34" s="806"/>
      <c r="D34" s="799" t="s">
        <v>337</v>
      </c>
      <c r="E34" s="1559">
        <f>E32+E33</f>
        <v>296017.35347712692</v>
      </c>
      <c r="F34" s="807">
        <f>G34/E34</f>
        <v>0.67805265846563312</v>
      </c>
      <c r="G34" s="808">
        <f>G32+G33</f>
        <v>200715.35347712695</v>
      </c>
      <c r="H34" s="1192">
        <f>H32+H33</f>
        <v>95302</v>
      </c>
      <c r="I34" s="1195" t="s">
        <v>1132</v>
      </c>
      <c r="J34" s="1441"/>
      <c r="K34" s="1441"/>
      <c r="L34" s="1441"/>
      <c r="M34" s="1445"/>
    </row>
    <row r="35" spans="1:13" ht="19.5" customHeight="1" thickBot="1" x14ac:dyDescent="0.3">
      <c r="A35" s="801" t="s">
        <v>330</v>
      </c>
      <c r="B35" s="816"/>
      <c r="C35" s="802"/>
      <c r="D35" s="803" t="s">
        <v>340</v>
      </c>
      <c r="E35" s="804">
        <f>'SCHEDULE I-1 REV REQUIREMENT'!I39</f>
        <v>3592</v>
      </c>
      <c r="F35" s="805">
        <v>1</v>
      </c>
      <c r="G35" s="793">
        <f>E35*F35</f>
        <v>3592</v>
      </c>
      <c r="H35" s="1191">
        <f>E35-G35</f>
        <v>0</v>
      </c>
      <c r="I35" s="1194" t="s">
        <v>1133</v>
      </c>
      <c r="J35" s="1441"/>
      <c r="K35" s="1441"/>
      <c r="L35" s="1441"/>
      <c r="M35" s="1445"/>
    </row>
    <row r="36" spans="1:13" ht="27.75" customHeight="1" thickBot="1" x14ac:dyDescent="0.3">
      <c r="A36" s="809" t="s">
        <v>333</v>
      </c>
      <c r="B36" s="817"/>
      <c r="C36" s="810"/>
      <c r="D36" s="811" t="s">
        <v>1134</v>
      </c>
      <c r="E36" s="1560">
        <f>E34-E35</f>
        <v>292425.35347712692</v>
      </c>
      <c r="F36" s="812">
        <f>G36/E36</f>
        <v>0.67409802581480216</v>
      </c>
      <c r="G36" s="813">
        <f>G34-G35</f>
        <v>197123.35347712695</v>
      </c>
      <c r="H36" s="813">
        <f>H34-H35</f>
        <v>95302</v>
      </c>
      <c r="I36" s="1197" t="s">
        <v>1135</v>
      </c>
      <c r="J36" s="1441"/>
      <c r="K36" s="1441"/>
      <c r="L36" s="1441"/>
      <c r="M36" s="1441"/>
    </row>
    <row r="37" spans="1:13" customFormat="1" ht="27" thickTop="1" x14ac:dyDescent="0.25">
      <c r="A37" s="1441"/>
      <c r="B37" s="1441"/>
      <c r="C37" s="1441"/>
      <c r="D37" s="1441"/>
      <c r="E37" s="1196" t="s">
        <v>1136</v>
      </c>
      <c r="F37" s="1441"/>
      <c r="G37" s="1441"/>
      <c r="H37" s="1441"/>
      <c r="I37" s="1441"/>
      <c r="J37" s="1441"/>
      <c r="K37" s="1441"/>
      <c r="L37" s="1441"/>
      <c r="M37" s="1445"/>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N66"/>
  <sheetViews>
    <sheetView view="pageLayout" topLeftCell="F1" zoomScaleNormal="100" workbookViewId="0">
      <selection activeCell="M3" sqref="M3"/>
    </sheetView>
  </sheetViews>
  <sheetFormatPr defaultColWidth="9.125" defaultRowHeight="15.75" x14ac:dyDescent="0.25"/>
  <cols>
    <col min="1" max="1" width="18.25" customWidth="1"/>
    <col min="2" max="2" width="10.75" style="1445" customWidth="1"/>
    <col min="3" max="4" width="8" style="1445" customWidth="1"/>
    <col min="5" max="5" width="12" style="1445" customWidth="1"/>
    <col min="6" max="6" width="14.75" style="1445" customWidth="1"/>
    <col min="7" max="8" width="9.125" style="616"/>
    <col min="9" max="9" width="11.125" style="1445" customWidth="1"/>
    <col min="10" max="10" width="12.125" style="1445" customWidth="1"/>
    <col min="11" max="11" width="13.5" style="1445" customWidth="1"/>
    <col min="12" max="12" width="13.625" style="1445" customWidth="1"/>
    <col min="13" max="13" width="11.375" style="1445" customWidth="1"/>
    <col min="14" max="14" width="9.75" style="1445" customWidth="1"/>
    <col min="15" max="251" width="9.125" style="616"/>
    <col min="252" max="252" width="9.125" style="616" customWidth="1"/>
    <col min="253" max="253" width="30" style="616" customWidth="1"/>
    <col min="254" max="254" width="39.5" style="616" customWidth="1"/>
    <col min="255" max="255" width="17.25" style="616" customWidth="1"/>
    <col min="256" max="256" width="11.125" style="616" customWidth="1"/>
    <col min="257" max="257" width="18.25" style="616" customWidth="1"/>
    <col min="258" max="507" width="9.125" style="616"/>
    <col min="508" max="508" width="9.125" style="616" customWidth="1"/>
    <col min="509" max="509" width="30" style="616" customWidth="1"/>
    <col min="510" max="510" width="39.5" style="616" customWidth="1"/>
    <col min="511" max="511" width="17.25" style="616" customWidth="1"/>
    <col min="512" max="512" width="11.125" style="616" customWidth="1"/>
    <col min="513" max="513" width="18.25" style="616" customWidth="1"/>
    <col min="514" max="763" width="9.125" style="616"/>
    <col min="764" max="764" width="9.125" style="616" customWidth="1"/>
    <col min="765" max="765" width="30" style="616" customWidth="1"/>
    <col min="766" max="766" width="39.5" style="616" customWidth="1"/>
    <col min="767" max="767" width="17.25" style="616" customWidth="1"/>
    <col min="768" max="768" width="11.125" style="616" customWidth="1"/>
    <col min="769" max="769" width="18.25" style="616" customWidth="1"/>
    <col min="770" max="1019" width="9.125" style="616"/>
    <col min="1020" max="1020" width="9.125" style="616" customWidth="1"/>
    <col min="1021" max="1021" width="30" style="616" customWidth="1"/>
    <col min="1022" max="1022" width="39.5" style="616" customWidth="1"/>
    <col min="1023" max="1023" width="17.25" style="616" customWidth="1"/>
    <col min="1024" max="1024" width="11.125" style="616" customWidth="1"/>
    <col min="1025" max="1025" width="18.25" style="616" customWidth="1"/>
    <col min="1026" max="1275" width="9.125" style="616"/>
    <col min="1276" max="1276" width="9.125" style="616" customWidth="1"/>
    <col min="1277" max="1277" width="30" style="616" customWidth="1"/>
    <col min="1278" max="1278" width="39.5" style="616" customWidth="1"/>
    <col min="1279" max="1279" width="17.25" style="616" customWidth="1"/>
    <col min="1280" max="1280" width="11.125" style="616" customWidth="1"/>
    <col min="1281" max="1281" width="18.25" style="616" customWidth="1"/>
    <col min="1282" max="1531" width="9.125" style="616"/>
    <col min="1532" max="1532" width="9.125" style="616" customWidth="1"/>
    <col min="1533" max="1533" width="30" style="616" customWidth="1"/>
    <col min="1534" max="1534" width="39.5" style="616" customWidth="1"/>
    <col min="1535" max="1535" width="17.25" style="616" customWidth="1"/>
    <col min="1536" max="1536" width="11.125" style="616" customWidth="1"/>
    <col min="1537" max="1537" width="18.25" style="616" customWidth="1"/>
    <col min="1538" max="1787" width="9.125" style="616"/>
    <col min="1788" max="1788" width="9.125" style="616" customWidth="1"/>
    <col min="1789" max="1789" width="30" style="616" customWidth="1"/>
    <col min="1790" max="1790" width="39.5" style="616" customWidth="1"/>
    <col min="1791" max="1791" width="17.25" style="616" customWidth="1"/>
    <col min="1792" max="1792" width="11.125" style="616" customWidth="1"/>
    <col min="1793" max="1793" width="18.25" style="616" customWidth="1"/>
    <col min="1794" max="2043" width="9.125" style="616"/>
    <col min="2044" max="2044" width="9.125" style="616" customWidth="1"/>
    <col min="2045" max="2045" width="30" style="616" customWidth="1"/>
    <col min="2046" max="2046" width="39.5" style="616" customWidth="1"/>
    <col min="2047" max="2047" width="17.25" style="616" customWidth="1"/>
    <col min="2048" max="2048" width="11.125" style="616" customWidth="1"/>
    <col min="2049" max="2049" width="18.25" style="616" customWidth="1"/>
    <col min="2050" max="2299" width="9.125" style="616"/>
    <col min="2300" max="2300" width="9.125" style="616" customWidth="1"/>
    <col min="2301" max="2301" width="30" style="616" customWidth="1"/>
    <col min="2302" max="2302" width="39.5" style="616" customWidth="1"/>
    <col min="2303" max="2303" width="17.25" style="616" customWidth="1"/>
    <col min="2304" max="2304" width="11.125" style="616" customWidth="1"/>
    <col min="2305" max="2305" width="18.25" style="616" customWidth="1"/>
    <col min="2306" max="2555" width="9.125" style="616"/>
    <col min="2556" max="2556" width="9.125" style="616" customWidth="1"/>
    <col min="2557" max="2557" width="30" style="616" customWidth="1"/>
    <col min="2558" max="2558" width="39.5" style="616" customWidth="1"/>
    <col min="2559" max="2559" width="17.25" style="616" customWidth="1"/>
    <col min="2560" max="2560" width="11.125" style="616" customWidth="1"/>
    <col min="2561" max="2561" width="18.25" style="616" customWidth="1"/>
    <col min="2562" max="2811" width="9.125" style="616"/>
    <col min="2812" max="2812" width="9.125" style="616" customWidth="1"/>
    <col min="2813" max="2813" width="30" style="616" customWidth="1"/>
    <col min="2814" max="2814" width="39.5" style="616" customWidth="1"/>
    <col min="2815" max="2815" width="17.25" style="616" customWidth="1"/>
    <col min="2816" max="2816" width="11.125" style="616" customWidth="1"/>
    <col min="2817" max="2817" width="18.25" style="616" customWidth="1"/>
    <col min="2818" max="3067" width="9.125" style="616"/>
    <col min="3068" max="3068" width="9.125" style="616" customWidth="1"/>
    <col min="3069" max="3069" width="30" style="616" customWidth="1"/>
    <col min="3070" max="3070" width="39.5" style="616" customWidth="1"/>
    <col min="3071" max="3071" width="17.25" style="616" customWidth="1"/>
    <col min="3072" max="3072" width="11.125" style="616" customWidth="1"/>
    <col min="3073" max="3073" width="18.25" style="616" customWidth="1"/>
    <col min="3074" max="3323" width="9.125" style="616"/>
    <col min="3324" max="3324" width="9.125" style="616" customWidth="1"/>
    <col min="3325" max="3325" width="30" style="616" customWidth="1"/>
    <col min="3326" max="3326" width="39.5" style="616" customWidth="1"/>
    <col min="3327" max="3327" width="17.25" style="616" customWidth="1"/>
    <col min="3328" max="3328" width="11.125" style="616" customWidth="1"/>
    <col min="3329" max="3329" width="18.25" style="616" customWidth="1"/>
    <col min="3330" max="3579" width="9.125" style="616"/>
    <col min="3580" max="3580" width="9.125" style="616" customWidth="1"/>
    <col min="3581" max="3581" width="30" style="616" customWidth="1"/>
    <col min="3582" max="3582" width="39.5" style="616" customWidth="1"/>
    <col min="3583" max="3583" width="17.25" style="616" customWidth="1"/>
    <col min="3584" max="3584" width="11.125" style="616" customWidth="1"/>
    <col min="3585" max="3585" width="18.25" style="616" customWidth="1"/>
    <col min="3586" max="3835" width="9.125" style="616"/>
    <col min="3836" max="3836" width="9.125" style="616" customWidth="1"/>
    <col min="3837" max="3837" width="30" style="616" customWidth="1"/>
    <col min="3838" max="3838" width="39.5" style="616" customWidth="1"/>
    <col min="3839" max="3839" width="17.25" style="616" customWidth="1"/>
    <col min="3840" max="3840" width="11.125" style="616" customWidth="1"/>
    <col min="3841" max="3841" width="18.25" style="616" customWidth="1"/>
    <col min="3842" max="4091" width="9.125" style="616"/>
    <col min="4092" max="4092" width="9.125" style="616" customWidth="1"/>
    <col min="4093" max="4093" width="30" style="616" customWidth="1"/>
    <col min="4094" max="4094" width="39.5" style="616" customWidth="1"/>
    <col min="4095" max="4095" width="17.25" style="616" customWidth="1"/>
    <col min="4096" max="4096" width="11.125" style="616" customWidth="1"/>
    <col min="4097" max="4097" width="18.25" style="616" customWidth="1"/>
    <col min="4098" max="4347" width="9.125" style="616"/>
    <col min="4348" max="4348" width="9.125" style="616" customWidth="1"/>
    <col min="4349" max="4349" width="30" style="616" customWidth="1"/>
    <col min="4350" max="4350" width="39.5" style="616" customWidth="1"/>
    <col min="4351" max="4351" width="17.25" style="616" customWidth="1"/>
    <col min="4352" max="4352" width="11.125" style="616" customWidth="1"/>
    <col min="4353" max="4353" width="18.25" style="616" customWidth="1"/>
    <col min="4354" max="4603" width="9.125" style="616"/>
    <col min="4604" max="4604" width="9.125" style="616" customWidth="1"/>
    <col min="4605" max="4605" width="30" style="616" customWidth="1"/>
    <col min="4606" max="4606" width="39.5" style="616" customWidth="1"/>
    <col min="4607" max="4607" width="17.25" style="616" customWidth="1"/>
    <col min="4608" max="4608" width="11.125" style="616" customWidth="1"/>
    <col min="4609" max="4609" width="18.25" style="616" customWidth="1"/>
    <col min="4610" max="4859" width="9.125" style="616"/>
    <col min="4860" max="4860" width="9.125" style="616" customWidth="1"/>
    <col min="4861" max="4861" width="30" style="616" customWidth="1"/>
    <col min="4862" max="4862" width="39.5" style="616" customWidth="1"/>
    <col min="4863" max="4863" width="17.25" style="616" customWidth="1"/>
    <col min="4864" max="4864" width="11.125" style="616" customWidth="1"/>
    <col min="4865" max="4865" width="18.25" style="616" customWidth="1"/>
    <col min="4866" max="5115" width="9.125" style="616"/>
    <col min="5116" max="5116" width="9.125" style="616" customWidth="1"/>
    <col min="5117" max="5117" width="30" style="616" customWidth="1"/>
    <col min="5118" max="5118" width="39.5" style="616" customWidth="1"/>
    <col min="5119" max="5119" width="17.25" style="616" customWidth="1"/>
    <col min="5120" max="5120" width="11.125" style="616" customWidth="1"/>
    <col min="5121" max="5121" width="18.25" style="616" customWidth="1"/>
    <col min="5122" max="5371" width="9.125" style="616"/>
    <col min="5372" max="5372" width="9.125" style="616" customWidth="1"/>
    <col min="5373" max="5373" width="30" style="616" customWidth="1"/>
    <col min="5374" max="5374" width="39.5" style="616" customWidth="1"/>
    <col min="5375" max="5375" width="17.25" style="616" customWidth="1"/>
    <col min="5376" max="5376" width="11.125" style="616" customWidth="1"/>
    <col min="5377" max="5377" width="18.25" style="616" customWidth="1"/>
    <col min="5378" max="5627" width="9.125" style="616"/>
    <col min="5628" max="5628" width="9.125" style="616" customWidth="1"/>
    <col min="5629" max="5629" width="30" style="616" customWidth="1"/>
    <col min="5630" max="5630" width="39.5" style="616" customWidth="1"/>
    <col min="5631" max="5631" width="17.25" style="616" customWidth="1"/>
    <col min="5632" max="5632" width="11.125" style="616" customWidth="1"/>
    <col min="5633" max="5633" width="18.25" style="616" customWidth="1"/>
    <col min="5634" max="5883" width="9.125" style="616"/>
    <col min="5884" max="5884" width="9.125" style="616" customWidth="1"/>
    <col min="5885" max="5885" width="30" style="616" customWidth="1"/>
    <col min="5886" max="5886" width="39.5" style="616" customWidth="1"/>
    <col min="5887" max="5887" width="17.25" style="616" customWidth="1"/>
    <col min="5888" max="5888" width="11.125" style="616" customWidth="1"/>
    <col min="5889" max="5889" width="18.25" style="616" customWidth="1"/>
    <col min="5890" max="6139" width="9.125" style="616"/>
    <col min="6140" max="6140" width="9.125" style="616" customWidth="1"/>
    <col min="6141" max="6141" width="30" style="616" customWidth="1"/>
    <col min="6142" max="6142" width="39.5" style="616" customWidth="1"/>
    <col min="6143" max="6143" width="17.25" style="616" customWidth="1"/>
    <col min="6144" max="6144" width="11.125" style="616" customWidth="1"/>
    <col min="6145" max="6145" width="18.25" style="616" customWidth="1"/>
    <col min="6146" max="6395" width="9.125" style="616"/>
    <col min="6396" max="6396" width="9.125" style="616" customWidth="1"/>
    <col min="6397" max="6397" width="30" style="616" customWidth="1"/>
    <col min="6398" max="6398" width="39.5" style="616" customWidth="1"/>
    <col min="6399" max="6399" width="17.25" style="616" customWidth="1"/>
    <col min="6400" max="6400" width="11.125" style="616" customWidth="1"/>
    <col min="6401" max="6401" width="18.25" style="616" customWidth="1"/>
    <col min="6402" max="6651" width="9.125" style="616"/>
    <col min="6652" max="6652" width="9.125" style="616" customWidth="1"/>
    <col min="6653" max="6653" width="30" style="616" customWidth="1"/>
    <col min="6654" max="6654" width="39.5" style="616" customWidth="1"/>
    <col min="6655" max="6655" width="17.25" style="616" customWidth="1"/>
    <col min="6656" max="6656" width="11.125" style="616" customWidth="1"/>
    <col min="6657" max="6657" width="18.25" style="616" customWidth="1"/>
    <col min="6658" max="6907" width="9.125" style="616"/>
    <col min="6908" max="6908" width="9.125" style="616" customWidth="1"/>
    <col min="6909" max="6909" width="30" style="616" customWidth="1"/>
    <col min="6910" max="6910" width="39.5" style="616" customWidth="1"/>
    <col min="6911" max="6911" width="17.25" style="616" customWidth="1"/>
    <col min="6912" max="6912" width="11.125" style="616" customWidth="1"/>
    <col min="6913" max="6913" width="18.25" style="616" customWidth="1"/>
    <col min="6914" max="7163" width="9.125" style="616"/>
    <col min="7164" max="7164" width="9.125" style="616" customWidth="1"/>
    <col min="7165" max="7165" width="30" style="616" customWidth="1"/>
    <col min="7166" max="7166" width="39.5" style="616" customWidth="1"/>
    <col min="7167" max="7167" width="17.25" style="616" customWidth="1"/>
    <col min="7168" max="7168" width="11.125" style="616" customWidth="1"/>
    <col min="7169" max="7169" width="18.25" style="616" customWidth="1"/>
    <col min="7170" max="7419" width="9.125" style="616"/>
    <col min="7420" max="7420" width="9.125" style="616" customWidth="1"/>
    <col min="7421" max="7421" width="30" style="616" customWidth="1"/>
    <col min="7422" max="7422" width="39.5" style="616" customWidth="1"/>
    <col min="7423" max="7423" width="17.25" style="616" customWidth="1"/>
    <col min="7424" max="7424" width="11.125" style="616" customWidth="1"/>
    <col min="7425" max="7425" width="18.25" style="616" customWidth="1"/>
    <col min="7426" max="7675" width="9.125" style="616"/>
    <col min="7676" max="7676" width="9.125" style="616" customWidth="1"/>
    <col min="7677" max="7677" width="30" style="616" customWidth="1"/>
    <col min="7678" max="7678" width="39.5" style="616" customWidth="1"/>
    <col min="7679" max="7679" width="17.25" style="616" customWidth="1"/>
    <col min="7680" max="7680" width="11.125" style="616" customWidth="1"/>
    <col min="7681" max="7681" width="18.25" style="616" customWidth="1"/>
    <col min="7682" max="7931" width="9.125" style="616"/>
    <col min="7932" max="7932" width="9.125" style="616" customWidth="1"/>
    <col min="7933" max="7933" width="30" style="616" customWidth="1"/>
    <col min="7934" max="7934" width="39.5" style="616" customWidth="1"/>
    <col min="7935" max="7935" width="17.25" style="616" customWidth="1"/>
    <col min="7936" max="7936" width="11.125" style="616" customWidth="1"/>
    <col min="7937" max="7937" width="18.25" style="616" customWidth="1"/>
    <col min="7938" max="8187" width="9.125" style="616"/>
    <col min="8188" max="8188" width="9.125" style="616" customWidth="1"/>
    <col min="8189" max="8189" width="30" style="616" customWidth="1"/>
    <col min="8190" max="8190" width="39.5" style="616" customWidth="1"/>
    <col min="8191" max="8191" width="17.25" style="616" customWidth="1"/>
    <col min="8192" max="8192" width="11.125" style="616" customWidth="1"/>
    <col min="8193" max="8193" width="18.25" style="616" customWidth="1"/>
    <col min="8194" max="8443" width="9.125" style="616"/>
    <col min="8444" max="8444" width="9.125" style="616" customWidth="1"/>
    <col min="8445" max="8445" width="30" style="616" customWidth="1"/>
    <col min="8446" max="8446" width="39.5" style="616" customWidth="1"/>
    <col min="8447" max="8447" width="17.25" style="616" customWidth="1"/>
    <col min="8448" max="8448" width="11.125" style="616" customWidth="1"/>
    <col min="8449" max="8449" width="18.25" style="616" customWidth="1"/>
    <col min="8450" max="8699" width="9.125" style="616"/>
    <col min="8700" max="8700" width="9.125" style="616" customWidth="1"/>
    <col min="8701" max="8701" width="30" style="616" customWidth="1"/>
    <col min="8702" max="8702" width="39.5" style="616" customWidth="1"/>
    <col min="8703" max="8703" width="17.25" style="616" customWidth="1"/>
    <col min="8704" max="8704" width="11.125" style="616" customWidth="1"/>
    <col min="8705" max="8705" width="18.25" style="616" customWidth="1"/>
    <col min="8706" max="8955" width="9.125" style="616"/>
    <col min="8956" max="8956" width="9.125" style="616" customWidth="1"/>
    <col min="8957" max="8957" width="30" style="616" customWidth="1"/>
    <col min="8958" max="8958" width="39.5" style="616" customWidth="1"/>
    <col min="8959" max="8959" width="17.25" style="616" customWidth="1"/>
    <col min="8960" max="8960" width="11.125" style="616" customWidth="1"/>
    <col min="8961" max="8961" width="18.25" style="616" customWidth="1"/>
    <col min="8962" max="9211" width="9.125" style="616"/>
    <col min="9212" max="9212" width="9.125" style="616" customWidth="1"/>
    <col min="9213" max="9213" width="30" style="616" customWidth="1"/>
    <col min="9214" max="9214" width="39.5" style="616" customWidth="1"/>
    <col min="9215" max="9215" width="17.25" style="616" customWidth="1"/>
    <col min="9216" max="9216" width="11.125" style="616" customWidth="1"/>
    <col min="9217" max="9217" width="18.25" style="616" customWidth="1"/>
    <col min="9218" max="9467" width="9.125" style="616"/>
    <col min="9468" max="9468" width="9.125" style="616" customWidth="1"/>
    <col min="9469" max="9469" width="30" style="616" customWidth="1"/>
    <col min="9470" max="9470" width="39.5" style="616" customWidth="1"/>
    <col min="9471" max="9471" width="17.25" style="616" customWidth="1"/>
    <col min="9472" max="9472" width="11.125" style="616" customWidth="1"/>
    <col min="9473" max="9473" width="18.25" style="616" customWidth="1"/>
    <col min="9474" max="9723" width="9.125" style="616"/>
    <col min="9724" max="9724" width="9.125" style="616" customWidth="1"/>
    <col min="9725" max="9725" width="30" style="616" customWidth="1"/>
    <col min="9726" max="9726" width="39.5" style="616" customWidth="1"/>
    <col min="9727" max="9727" width="17.25" style="616" customWidth="1"/>
    <col min="9728" max="9728" width="11.125" style="616" customWidth="1"/>
    <col min="9729" max="9729" width="18.25" style="616" customWidth="1"/>
    <col min="9730" max="9979" width="9.125" style="616"/>
    <col min="9980" max="9980" width="9.125" style="616" customWidth="1"/>
    <col min="9981" max="9981" width="30" style="616" customWidth="1"/>
    <col min="9982" max="9982" width="39.5" style="616" customWidth="1"/>
    <col min="9983" max="9983" width="17.25" style="616" customWidth="1"/>
    <col min="9984" max="9984" width="11.125" style="616" customWidth="1"/>
    <col min="9985" max="9985" width="18.25" style="616" customWidth="1"/>
    <col min="9986" max="10235" width="9.125" style="616"/>
    <col min="10236" max="10236" width="9.125" style="616" customWidth="1"/>
    <col min="10237" max="10237" width="30" style="616" customWidth="1"/>
    <col min="10238" max="10238" width="39.5" style="616" customWidth="1"/>
    <col min="10239" max="10239" width="17.25" style="616" customWidth="1"/>
    <col min="10240" max="10240" width="11.125" style="616" customWidth="1"/>
    <col min="10241" max="10241" width="18.25" style="616" customWidth="1"/>
    <col min="10242" max="10491" width="9.125" style="616"/>
    <col min="10492" max="10492" width="9.125" style="616" customWidth="1"/>
    <col min="10493" max="10493" width="30" style="616" customWidth="1"/>
    <col min="10494" max="10494" width="39.5" style="616" customWidth="1"/>
    <col min="10495" max="10495" width="17.25" style="616" customWidth="1"/>
    <col min="10496" max="10496" width="11.125" style="616" customWidth="1"/>
    <col min="10497" max="10497" width="18.25" style="616" customWidth="1"/>
    <col min="10498" max="10747" width="9.125" style="616"/>
    <col min="10748" max="10748" width="9.125" style="616" customWidth="1"/>
    <col min="10749" max="10749" width="30" style="616" customWidth="1"/>
    <col min="10750" max="10750" width="39.5" style="616" customWidth="1"/>
    <col min="10751" max="10751" width="17.25" style="616" customWidth="1"/>
    <col min="10752" max="10752" width="11.125" style="616" customWidth="1"/>
    <col min="10753" max="10753" width="18.25" style="616" customWidth="1"/>
    <col min="10754" max="11003" width="9.125" style="616"/>
    <col min="11004" max="11004" width="9.125" style="616" customWidth="1"/>
    <col min="11005" max="11005" width="30" style="616" customWidth="1"/>
    <col min="11006" max="11006" width="39.5" style="616" customWidth="1"/>
    <col min="11007" max="11007" width="17.25" style="616" customWidth="1"/>
    <col min="11008" max="11008" width="11.125" style="616" customWidth="1"/>
    <col min="11009" max="11009" width="18.25" style="616" customWidth="1"/>
    <col min="11010" max="11259" width="9.125" style="616"/>
    <col min="11260" max="11260" width="9.125" style="616" customWidth="1"/>
    <col min="11261" max="11261" width="30" style="616" customWidth="1"/>
    <col min="11262" max="11262" width="39.5" style="616" customWidth="1"/>
    <col min="11263" max="11263" width="17.25" style="616" customWidth="1"/>
    <col min="11264" max="11264" width="11.125" style="616" customWidth="1"/>
    <col min="11265" max="11265" width="18.25" style="616" customWidth="1"/>
    <col min="11266" max="11515" width="9.125" style="616"/>
    <col min="11516" max="11516" width="9.125" style="616" customWidth="1"/>
    <col min="11517" max="11517" width="30" style="616" customWidth="1"/>
    <col min="11518" max="11518" width="39.5" style="616" customWidth="1"/>
    <col min="11519" max="11519" width="17.25" style="616" customWidth="1"/>
    <col min="11520" max="11520" width="11.125" style="616" customWidth="1"/>
    <col min="11521" max="11521" width="18.25" style="616" customWidth="1"/>
    <col min="11522" max="11771" width="9.125" style="616"/>
    <col min="11772" max="11772" width="9.125" style="616" customWidth="1"/>
    <col min="11773" max="11773" width="30" style="616" customWidth="1"/>
    <col min="11774" max="11774" width="39.5" style="616" customWidth="1"/>
    <col min="11775" max="11775" width="17.25" style="616" customWidth="1"/>
    <col min="11776" max="11776" width="11.125" style="616" customWidth="1"/>
    <col min="11777" max="11777" width="18.25" style="616" customWidth="1"/>
    <col min="11778" max="12027" width="9.125" style="616"/>
    <col min="12028" max="12028" width="9.125" style="616" customWidth="1"/>
    <col min="12029" max="12029" width="30" style="616" customWidth="1"/>
    <col min="12030" max="12030" width="39.5" style="616" customWidth="1"/>
    <col min="12031" max="12031" width="17.25" style="616" customWidth="1"/>
    <col min="12032" max="12032" width="11.125" style="616" customWidth="1"/>
    <col min="12033" max="12033" width="18.25" style="616" customWidth="1"/>
    <col min="12034" max="12283" width="9.125" style="616"/>
    <col min="12284" max="12284" width="9.125" style="616" customWidth="1"/>
    <col min="12285" max="12285" width="30" style="616" customWidth="1"/>
    <col min="12286" max="12286" width="39.5" style="616" customWidth="1"/>
    <col min="12287" max="12287" width="17.25" style="616" customWidth="1"/>
    <col min="12288" max="12288" width="11.125" style="616" customWidth="1"/>
    <col min="12289" max="12289" width="18.25" style="616" customWidth="1"/>
    <col min="12290" max="12539" width="9.125" style="616"/>
    <col min="12540" max="12540" width="9.125" style="616" customWidth="1"/>
    <col min="12541" max="12541" width="30" style="616" customWidth="1"/>
    <col min="12542" max="12542" width="39.5" style="616" customWidth="1"/>
    <col min="12543" max="12543" width="17.25" style="616" customWidth="1"/>
    <col min="12544" max="12544" width="11.125" style="616" customWidth="1"/>
    <col min="12545" max="12545" width="18.25" style="616" customWidth="1"/>
    <col min="12546" max="12795" width="9.125" style="616"/>
    <col min="12796" max="12796" width="9.125" style="616" customWidth="1"/>
    <col min="12797" max="12797" width="30" style="616" customWidth="1"/>
    <col min="12798" max="12798" width="39.5" style="616" customWidth="1"/>
    <col min="12799" max="12799" width="17.25" style="616" customWidth="1"/>
    <col min="12800" max="12800" width="11.125" style="616" customWidth="1"/>
    <col min="12801" max="12801" width="18.25" style="616" customWidth="1"/>
    <col min="12802" max="13051" width="9.125" style="616"/>
    <col min="13052" max="13052" width="9.125" style="616" customWidth="1"/>
    <col min="13053" max="13053" width="30" style="616" customWidth="1"/>
    <col min="13054" max="13054" width="39.5" style="616" customWidth="1"/>
    <col min="13055" max="13055" width="17.25" style="616" customWidth="1"/>
    <col min="13056" max="13056" width="11.125" style="616" customWidth="1"/>
    <col min="13057" max="13057" width="18.25" style="616" customWidth="1"/>
    <col min="13058" max="13307" width="9.125" style="616"/>
    <col min="13308" max="13308" width="9.125" style="616" customWidth="1"/>
    <col min="13309" max="13309" width="30" style="616" customWidth="1"/>
    <col min="13310" max="13310" width="39.5" style="616" customWidth="1"/>
    <col min="13311" max="13311" width="17.25" style="616" customWidth="1"/>
    <col min="13312" max="13312" width="11.125" style="616" customWidth="1"/>
    <col min="13313" max="13313" width="18.25" style="616" customWidth="1"/>
    <col min="13314" max="13563" width="9.125" style="616"/>
    <col min="13564" max="13564" width="9.125" style="616" customWidth="1"/>
    <col min="13565" max="13565" width="30" style="616" customWidth="1"/>
    <col min="13566" max="13566" width="39.5" style="616" customWidth="1"/>
    <col min="13567" max="13567" width="17.25" style="616" customWidth="1"/>
    <col min="13568" max="13568" width="11.125" style="616" customWidth="1"/>
    <col min="13569" max="13569" width="18.25" style="616" customWidth="1"/>
    <col min="13570" max="13819" width="9.125" style="616"/>
    <col min="13820" max="13820" width="9.125" style="616" customWidth="1"/>
    <col min="13821" max="13821" width="30" style="616" customWidth="1"/>
    <col min="13822" max="13822" width="39.5" style="616" customWidth="1"/>
    <col min="13823" max="13823" width="17.25" style="616" customWidth="1"/>
    <col min="13824" max="13824" width="11.125" style="616" customWidth="1"/>
    <col min="13825" max="13825" width="18.25" style="616" customWidth="1"/>
    <col min="13826" max="14075" width="9.125" style="616"/>
    <col min="14076" max="14076" width="9.125" style="616" customWidth="1"/>
    <col min="14077" max="14077" width="30" style="616" customWidth="1"/>
    <col min="14078" max="14078" width="39.5" style="616" customWidth="1"/>
    <col min="14079" max="14079" width="17.25" style="616" customWidth="1"/>
    <col min="14080" max="14080" width="11.125" style="616" customWidth="1"/>
    <col min="14081" max="14081" width="18.25" style="616" customWidth="1"/>
    <col min="14082" max="14331" width="9.125" style="616"/>
    <col min="14332" max="14332" width="9.125" style="616" customWidth="1"/>
    <col min="14333" max="14333" width="30" style="616" customWidth="1"/>
    <col min="14334" max="14334" width="39.5" style="616" customWidth="1"/>
    <col min="14335" max="14335" width="17.25" style="616" customWidth="1"/>
    <col min="14336" max="14336" width="11.125" style="616" customWidth="1"/>
    <col min="14337" max="14337" width="18.25" style="616" customWidth="1"/>
    <col min="14338" max="14587" width="9.125" style="616"/>
    <col min="14588" max="14588" width="9.125" style="616" customWidth="1"/>
    <col min="14589" max="14589" width="30" style="616" customWidth="1"/>
    <col min="14590" max="14590" width="39.5" style="616" customWidth="1"/>
    <col min="14591" max="14591" width="17.25" style="616" customWidth="1"/>
    <col min="14592" max="14592" width="11.125" style="616" customWidth="1"/>
    <col min="14593" max="14593" width="18.25" style="616" customWidth="1"/>
    <col min="14594" max="14843" width="9.125" style="616"/>
    <col min="14844" max="14844" width="9.125" style="616" customWidth="1"/>
    <col min="14845" max="14845" width="30" style="616" customWidth="1"/>
    <col min="14846" max="14846" width="39.5" style="616" customWidth="1"/>
    <col min="14847" max="14847" width="17.25" style="616" customWidth="1"/>
    <col min="14848" max="14848" width="11.125" style="616" customWidth="1"/>
    <col min="14849" max="14849" width="18.25" style="616" customWidth="1"/>
    <col min="14850" max="15099" width="9.125" style="616"/>
    <col min="15100" max="15100" width="9.125" style="616" customWidth="1"/>
    <col min="15101" max="15101" width="30" style="616" customWidth="1"/>
    <col min="15102" max="15102" width="39.5" style="616" customWidth="1"/>
    <col min="15103" max="15103" width="17.25" style="616" customWidth="1"/>
    <col min="15104" max="15104" width="11.125" style="616" customWidth="1"/>
    <col min="15105" max="15105" width="18.25" style="616" customWidth="1"/>
    <col min="15106" max="15355" width="9.125" style="616"/>
    <col min="15356" max="15356" width="9.125" style="616" customWidth="1"/>
    <col min="15357" max="15357" width="30" style="616" customWidth="1"/>
    <col min="15358" max="15358" width="39.5" style="616" customWidth="1"/>
    <col min="15359" max="15359" width="17.25" style="616" customWidth="1"/>
    <col min="15360" max="15360" width="11.125" style="616" customWidth="1"/>
    <col min="15361" max="15361" width="18.25" style="616" customWidth="1"/>
    <col min="15362" max="15611" width="9.125" style="616"/>
    <col min="15612" max="15612" width="9.125" style="616" customWidth="1"/>
    <col min="15613" max="15613" width="30" style="616" customWidth="1"/>
    <col min="15614" max="15614" width="39.5" style="616" customWidth="1"/>
    <col min="15615" max="15615" width="17.25" style="616" customWidth="1"/>
    <col min="15616" max="15616" width="11.125" style="616" customWidth="1"/>
    <col min="15617" max="15617" width="18.25" style="616" customWidth="1"/>
    <col min="15618" max="15867" width="9.125" style="616"/>
    <col min="15868" max="15868" width="9.125" style="616" customWidth="1"/>
    <col min="15869" max="15869" width="30" style="616" customWidth="1"/>
    <col min="15870" max="15870" width="39.5" style="616" customWidth="1"/>
    <col min="15871" max="15871" width="17.25" style="616" customWidth="1"/>
    <col min="15872" max="15872" width="11.125" style="616" customWidth="1"/>
    <col min="15873" max="15873" width="18.25" style="616" customWidth="1"/>
    <col min="15874" max="16123" width="9.125" style="616"/>
    <col min="16124" max="16124" width="9.125" style="616" customWidth="1"/>
    <col min="16125" max="16125" width="30" style="616" customWidth="1"/>
    <col min="16126" max="16126" width="39.5" style="616" customWidth="1"/>
    <col min="16127" max="16127" width="17.25" style="616" customWidth="1"/>
    <col min="16128" max="16128" width="11.125" style="616" customWidth="1"/>
    <col min="16129" max="16129" width="18.25" style="616" customWidth="1"/>
    <col min="16130" max="16384" width="9.125" style="616"/>
  </cols>
  <sheetData>
    <row r="1" spans="1:14" s="623" customFormat="1" ht="20.25" customHeight="1" x14ac:dyDescent="0.25">
      <c r="A1" s="1441"/>
      <c r="B1" s="1445"/>
      <c r="C1" s="1445"/>
      <c r="D1" s="1445"/>
      <c r="E1" s="1445"/>
      <c r="F1" s="1445"/>
    </row>
    <row r="2" spans="1:14" s="623" customFormat="1" x14ac:dyDescent="0.25">
      <c r="A2" s="1441"/>
      <c r="B2" s="1581"/>
      <c r="C2" s="1581"/>
      <c r="D2" s="1581"/>
      <c r="E2" s="1582"/>
      <c r="F2" s="1582"/>
    </row>
    <row r="3" spans="1:14" s="623" customFormat="1" x14ac:dyDescent="0.25">
      <c r="A3" s="1441"/>
      <c r="B3" s="2163" t="s">
        <v>1375</v>
      </c>
      <c r="C3" s="2164"/>
      <c r="D3" s="2164"/>
      <c r="E3" s="2165"/>
      <c r="F3" s="1582"/>
    </row>
    <row r="4" spans="1:14" s="623" customFormat="1" ht="18.600000000000001" customHeight="1" x14ac:dyDescent="0.25">
      <c r="A4" s="1441"/>
      <c r="B4" s="2166" t="s">
        <v>1344</v>
      </c>
      <c r="C4" s="2167"/>
      <c r="D4" s="2168"/>
      <c r="E4" s="1583"/>
      <c r="F4" s="1582"/>
      <c r="I4" s="2226" t="s">
        <v>1453</v>
      </c>
      <c r="J4" s="1757"/>
      <c r="K4" s="1757"/>
      <c r="L4" s="1757"/>
      <c r="M4" s="1757"/>
      <c r="N4" s="1757"/>
    </row>
    <row r="5" spans="1:14" customFormat="1" ht="18.600000000000001" customHeight="1" x14ac:dyDescent="0.25">
      <c r="A5" s="1441"/>
      <c r="B5" s="2160" t="s">
        <v>1345</v>
      </c>
      <c r="C5" s="2161"/>
      <c r="D5" s="2162"/>
      <c r="E5" s="1584"/>
      <c r="F5" s="1582"/>
      <c r="I5" s="1616" t="s">
        <v>1354</v>
      </c>
      <c r="J5" s="1616" t="s">
        <v>1355</v>
      </c>
      <c r="K5" s="1616" t="s">
        <v>1356</v>
      </c>
      <c r="L5" s="1616" t="s">
        <v>1357</v>
      </c>
      <c r="M5" s="1616" t="s">
        <v>1358</v>
      </c>
      <c r="N5" s="1616" t="s">
        <v>369</v>
      </c>
    </row>
    <row r="6" spans="1:14" customFormat="1" ht="18.600000000000001" customHeight="1" x14ac:dyDescent="0.25">
      <c r="A6" s="1441"/>
      <c r="B6" s="2160" t="s">
        <v>1184</v>
      </c>
      <c r="C6" s="2161"/>
      <c r="D6" s="2162"/>
      <c r="E6" s="1622">
        <v>35</v>
      </c>
      <c r="F6" s="1585"/>
      <c r="I6" s="1617" t="s">
        <v>1359</v>
      </c>
      <c r="J6" s="1618">
        <f t="shared" ref="J6:L7" si="0">J23+J42</f>
        <v>331</v>
      </c>
      <c r="K6" s="1618">
        <f t="shared" si="0"/>
        <v>542</v>
      </c>
      <c r="L6" s="1618">
        <f t="shared" si="0"/>
        <v>130</v>
      </c>
      <c r="M6" s="1618">
        <f t="shared" ref="M6" si="1">M23+M42</f>
        <v>23</v>
      </c>
      <c r="N6" s="1618">
        <f>SUM(J6:M6)</f>
        <v>1026</v>
      </c>
    </row>
    <row r="7" spans="1:14" ht="20.100000000000001" customHeight="1" x14ac:dyDescent="0.25">
      <c r="A7" s="1445"/>
      <c r="B7" s="2160" t="s">
        <v>1186</v>
      </c>
      <c r="C7" s="2161"/>
      <c r="D7" s="2162"/>
      <c r="E7" s="1586">
        <f>E6*F7</f>
        <v>52.5</v>
      </c>
      <c r="F7" s="1582">
        <f>'SCHEDULE I-3 CONNECTION COUNT'!G17</f>
        <v>1.5</v>
      </c>
      <c r="I7" s="1617" t="s">
        <v>1360</v>
      </c>
      <c r="J7" s="1618">
        <f t="shared" si="0"/>
        <v>336</v>
      </c>
      <c r="K7" s="1618">
        <f t="shared" si="0"/>
        <v>439</v>
      </c>
      <c r="L7" s="1618">
        <f t="shared" si="0"/>
        <v>22</v>
      </c>
      <c r="M7" s="1618">
        <f t="shared" ref="M7" si="2">M24+M43</f>
        <v>0</v>
      </c>
      <c r="N7" s="1618">
        <f t="shared" ref="N7:N17" si="3">SUM(J7:M7)</f>
        <v>797</v>
      </c>
    </row>
    <row r="8" spans="1:14" ht="27" customHeight="1" x14ac:dyDescent="0.25">
      <c r="A8" s="1445"/>
      <c r="B8" s="2160" t="s">
        <v>1188</v>
      </c>
      <c r="C8" s="2161"/>
      <c r="D8" s="2162"/>
      <c r="E8" s="1586">
        <f t="shared" ref="E8:E10" si="4">$E$6*F8</f>
        <v>87.5</v>
      </c>
      <c r="F8" s="1582">
        <f>'SCHEDULE I-3 CONNECTION COUNT'!G18</f>
        <v>2.5</v>
      </c>
      <c r="I8" s="1617" t="s">
        <v>1361</v>
      </c>
      <c r="J8" s="1618">
        <f t="shared" ref="J8:M8" si="5">J25+J44</f>
        <v>350</v>
      </c>
      <c r="K8" s="1618">
        <f>K25+K44</f>
        <v>553</v>
      </c>
      <c r="L8" s="1618">
        <f t="shared" si="5"/>
        <v>199</v>
      </c>
      <c r="M8" s="1618">
        <f t="shared" si="5"/>
        <v>178</v>
      </c>
      <c r="N8" s="1618">
        <f t="shared" si="3"/>
        <v>1280</v>
      </c>
    </row>
    <row r="9" spans="1:14" ht="27" customHeight="1" x14ac:dyDescent="0.25">
      <c r="A9" s="1445"/>
      <c r="B9" s="2160" t="s">
        <v>1190</v>
      </c>
      <c r="C9" s="2161"/>
      <c r="D9" s="2162"/>
      <c r="E9" s="1586">
        <f t="shared" si="4"/>
        <v>175</v>
      </c>
      <c r="F9" s="1582">
        <f>'SCHEDULE I-3 CONNECTION COUNT'!G19</f>
        <v>5</v>
      </c>
      <c r="I9" s="1617" t="s">
        <v>1362</v>
      </c>
      <c r="J9" s="1618">
        <f t="shared" ref="J9:M9" si="6">J26+J45</f>
        <v>351</v>
      </c>
      <c r="K9" s="1618">
        <f t="shared" si="6"/>
        <v>412</v>
      </c>
      <c r="L9" s="1618">
        <f t="shared" si="6"/>
        <v>176</v>
      </c>
      <c r="M9" s="1618">
        <f t="shared" si="6"/>
        <v>54</v>
      </c>
      <c r="N9" s="1618">
        <f t="shared" si="3"/>
        <v>993</v>
      </c>
    </row>
    <row r="10" spans="1:14" ht="27" customHeight="1" x14ac:dyDescent="0.25">
      <c r="A10" s="1445"/>
      <c r="B10" s="2160" t="s">
        <v>1192</v>
      </c>
      <c r="C10" s="2161"/>
      <c r="D10" s="2162"/>
      <c r="E10" s="1586">
        <f t="shared" si="4"/>
        <v>280</v>
      </c>
      <c r="F10" s="1582">
        <f>'SCHEDULE I-3 CONNECTION COUNT'!G20</f>
        <v>8</v>
      </c>
      <c r="I10" s="1617" t="s">
        <v>1363</v>
      </c>
      <c r="J10" s="1618">
        <f t="shared" ref="J10:M10" si="7">J27+J46</f>
        <v>364</v>
      </c>
      <c r="K10" s="1618">
        <f t="shared" si="7"/>
        <v>817</v>
      </c>
      <c r="L10" s="1618">
        <f t="shared" si="7"/>
        <v>214</v>
      </c>
      <c r="M10" s="1618">
        <f t="shared" si="7"/>
        <v>24</v>
      </c>
      <c r="N10" s="1618">
        <f t="shared" si="3"/>
        <v>1419</v>
      </c>
    </row>
    <row r="11" spans="1:14" ht="27" customHeight="1" x14ac:dyDescent="0.25">
      <c r="A11" s="1445"/>
      <c r="B11" s="2160" t="s">
        <v>1194</v>
      </c>
      <c r="C11" s="2161"/>
      <c r="D11" s="2162"/>
      <c r="E11" s="1587"/>
      <c r="F11" s="1582">
        <f>'SCHEDULE I-3 CONNECTION COUNT'!G21</f>
        <v>15</v>
      </c>
      <c r="I11" s="1617" t="s">
        <v>1364</v>
      </c>
      <c r="J11" s="1618">
        <f t="shared" ref="J11:M11" si="8">J28+J47</f>
        <v>361</v>
      </c>
      <c r="K11" s="1618">
        <f t="shared" si="8"/>
        <v>584</v>
      </c>
      <c r="L11" s="1618">
        <f t="shared" si="8"/>
        <v>261</v>
      </c>
      <c r="M11" s="1618">
        <f t="shared" si="8"/>
        <v>107</v>
      </c>
      <c r="N11" s="1618">
        <f t="shared" si="3"/>
        <v>1313</v>
      </c>
    </row>
    <row r="12" spans="1:14" ht="20.100000000000001" customHeight="1" x14ac:dyDescent="0.25">
      <c r="A12" s="833"/>
      <c r="B12" s="2160" t="s">
        <v>1346</v>
      </c>
      <c r="C12" s="2161"/>
      <c r="D12" s="2162"/>
      <c r="E12" s="1588"/>
      <c r="F12" s="1582">
        <f>'SCHEDULE I-3 CONNECTION COUNT'!G22</f>
        <v>0</v>
      </c>
      <c r="I12" s="1617" t="s">
        <v>1365</v>
      </c>
      <c r="J12" s="1618">
        <f t="shared" ref="J12:M12" si="9">J29+J48</f>
        <v>363</v>
      </c>
      <c r="K12" s="1618">
        <f t="shared" si="9"/>
        <v>980</v>
      </c>
      <c r="L12" s="1618">
        <f t="shared" si="9"/>
        <v>621</v>
      </c>
      <c r="M12" s="1618">
        <f t="shared" si="9"/>
        <v>454</v>
      </c>
      <c r="N12" s="1618">
        <f t="shared" si="3"/>
        <v>2418</v>
      </c>
    </row>
    <row r="13" spans="1:14" customFormat="1" ht="18.600000000000001" customHeight="1" x14ac:dyDescent="0.25">
      <c r="A13" s="1441"/>
      <c r="B13" s="2160" t="s">
        <v>1347</v>
      </c>
      <c r="C13" s="2161"/>
      <c r="D13" s="2162"/>
      <c r="E13" s="1588"/>
      <c r="F13" s="1582"/>
      <c r="I13" s="1617" t="s">
        <v>1366</v>
      </c>
      <c r="J13" s="1618">
        <f t="shared" ref="J13:M13" si="10">J30+J49</f>
        <v>373</v>
      </c>
      <c r="K13" s="1618">
        <f t="shared" si="10"/>
        <v>1022</v>
      </c>
      <c r="L13" s="1618">
        <f t="shared" si="10"/>
        <v>875</v>
      </c>
      <c r="M13" s="1618">
        <f t="shared" si="10"/>
        <v>936</v>
      </c>
      <c r="N13" s="1618">
        <f t="shared" si="3"/>
        <v>3206</v>
      </c>
    </row>
    <row r="14" spans="1:14" customFormat="1" ht="20.100000000000001" customHeight="1" x14ac:dyDescent="0.25">
      <c r="A14" s="1441"/>
      <c r="B14" s="2160"/>
      <c r="C14" s="2161"/>
      <c r="D14" s="2162"/>
      <c r="E14" s="1589"/>
      <c r="F14" s="1582"/>
      <c r="I14" s="1617" t="s">
        <v>1367</v>
      </c>
      <c r="J14" s="1618">
        <f t="shared" ref="J14:M14" si="11">J31+J50</f>
        <v>375</v>
      </c>
      <c r="K14" s="1618">
        <f t="shared" si="11"/>
        <v>912</v>
      </c>
      <c r="L14" s="1618">
        <f t="shared" si="11"/>
        <v>683</v>
      </c>
      <c r="M14" s="1618">
        <f t="shared" si="11"/>
        <v>420</v>
      </c>
      <c r="N14" s="1618">
        <f t="shared" si="3"/>
        <v>2390</v>
      </c>
    </row>
    <row r="15" spans="1:14" customFormat="1" ht="32.25" customHeight="1" x14ac:dyDescent="0.25">
      <c r="A15" s="1441"/>
      <c r="B15" s="2169" t="s">
        <v>1348</v>
      </c>
      <c r="C15" s="2170"/>
      <c r="D15" s="2171"/>
      <c r="E15" s="1589"/>
      <c r="F15" s="1582"/>
      <c r="I15" s="1617" t="s">
        <v>1368</v>
      </c>
      <c r="J15" s="1618">
        <f t="shared" ref="J15:M15" si="12">J32+J51</f>
        <v>361</v>
      </c>
      <c r="K15" s="1618">
        <f t="shared" si="12"/>
        <v>828</v>
      </c>
      <c r="L15" s="1618">
        <f t="shared" si="12"/>
        <v>553</v>
      </c>
      <c r="M15" s="1618">
        <f t="shared" si="12"/>
        <v>266</v>
      </c>
      <c r="N15" s="1618">
        <f t="shared" si="3"/>
        <v>2008</v>
      </c>
    </row>
    <row r="16" spans="1:14" customFormat="1" x14ac:dyDescent="0.25">
      <c r="A16" s="1441"/>
      <c r="B16" s="2160"/>
      <c r="C16" s="2161"/>
      <c r="D16" s="2162"/>
      <c r="E16" s="1589"/>
      <c r="F16" s="1582"/>
      <c r="I16" s="1617" t="s">
        <v>1369</v>
      </c>
      <c r="J16" s="1618">
        <f t="shared" ref="J16:M16" si="13">J33+J52</f>
        <v>367</v>
      </c>
      <c r="K16" s="1618">
        <f t="shared" si="13"/>
        <v>695</v>
      </c>
      <c r="L16" s="1618">
        <f t="shared" si="13"/>
        <v>213</v>
      </c>
      <c r="M16" s="1618">
        <f t="shared" si="13"/>
        <v>91</v>
      </c>
      <c r="N16" s="1618">
        <f t="shared" si="3"/>
        <v>1366</v>
      </c>
    </row>
    <row r="17" spans="2:14" customFormat="1" ht="36" customHeight="1" x14ac:dyDescent="0.25">
      <c r="B17" s="1590">
        <v>0</v>
      </c>
      <c r="C17" s="1591" t="s">
        <v>1309</v>
      </c>
      <c r="D17" s="1592">
        <v>10000</v>
      </c>
      <c r="E17" s="1623">
        <v>8.4</v>
      </c>
      <c r="F17" s="1582"/>
      <c r="I17" s="1617" t="s">
        <v>1370</v>
      </c>
      <c r="J17" s="1618">
        <f t="shared" ref="J17:M17" si="14">J34+J53</f>
        <v>345</v>
      </c>
      <c r="K17" s="1618">
        <f t="shared" si="14"/>
        <v>450</v>
      </c>
      <c r="L17" s="1618">
        <f t="shared" si="14"/>
        <v>91</v>
      </c>
      <c r="M17" s="1618">
        <f t="shared" si="14"/>
        <v>128</v>
      </c>
      <c r="N17" s="1618">
        <f t="shared" si="3"/>
        <v>1014</v>
      </c>
    </row>
    <row r="18" spans="2:14" customFormat="1" ht="20.100000000000001" customHeight="1" x14ac:dyDescent="0.25">
      <c r="B18" s="1594">
        <f>D17+1</f>
        <v>10001</v>
      </c>
      <c r="C18" s="1591" t="s">
        <v>1309</v>
      </c>
      <c r="D18" s="1595">
        <v>25000</v>
      </c>
      <c r="E18" s="1593">
        <f>E17*1.15</f>
        <v>9.66</v>
      </c>
      <c r="F18" s="1585"/>
      <c r="I18" s="1619" t="s">
        <v>560</v>
      </c>
      <c r="J18" s="1620">
        <f>SUM(J6:J17)</f>
        <v>4277</v>
      </c>
      <c r="K18" s="1620">
        <f t="shared" ref="K18:L18" si="15">SUM(K6:K17)</f>
        <v>8234</v>
      </c>
      <c r="L18" s="1620">
        <f t="shared" si="15"/>
        <v>4038</v>
      </c>
      <c r="M18" s="1620">
        <f>SUM(M6:M17)</f>
        <v>2681</v>
      </c>
      <c r="N18" s="1620">
        <f>SUM(N6:N17)</f>
        <v>19230</v>
      </c>
    </row>
    <row r="19" spans="2:14" customFormat="1" ht="20.100000000000001" customHeight="1" x14ac:dyDescent="0.25">
      <c r="B19" s="1590">
        <f>D18+1</f>
        <v>25001</v>
      </c>
      <c r="C19" s="1591"/>
      <c r="D19" s="1595"/>
      <c r="E19" s="1593">
        <f>E17*1.2</f>
        <v>10.08</v>
      </c>
      <c r="F19" s="1582"/>
      <c r="I19" s="1445"/>
      <c r="J19" s="1445"/>
      <c r="K19" s="1445"/>
      <c r="L19" s="1445"/>
      <c r="M19" s="1445"/>
      <c r="N19" s="1621">
        <f>SUM(J18:M18)</f>
        <v>19230</v>
      </c>
    </row>
    <row r="20" spans="2:14" customFormat="1" ht="20.100000000000001" customHeight="1" x14ac:dyDescent="0.25">
      <c r="B20" s="2160"/>
      <c r="C20" s="2161"/>
      <c r="D20" s="2162"/>
      <c r="E20" s="1596"/>
      <c r="F20" s="1582"/>
      <c r="I20" s="1445"/>
      <c r="J20" s="1445"/>
      <c r="K20" s="1445"/>
      <c r="L20" s="1445"/>
      <c r="M20" s="1445"/>
      <c r="N20" s="1445"/>
    </row>
    <row r="21" spans="2:14" customFormat="1" ht="20.100000000000001" customHeight="1" x14ac:dyDescent="0.25">
      <c r="B21" s="2172" t="s">
        <v>1172</v>
      </c>
      <c r="C21" s="2173"/>
      <c r="D21" s="2174"/>
      <c r="E21" s="1597"/>
      <c r="F21" s="1585"/>
      <c r="I21" s="2212" t="s">
        <v>1454</v>
      </c>
      <c r="J21" s="2212"/>
      <c r="K21" s="2212"/>
      <c r="L21" s="2212"/>
      <c r="M21" s="2212"/>
      <c r="N21" s="2212"/>
    </row>
    <row r="22" spans="2:14" customFormat="1" ht="20.100000000000001" customHeight="1" x14ac:dyDescent="0.25">
      <c r="B22" s="2160" t="s">
        <v>1184</v>
      </c>
      <c r="C22" s="2161"/>
      <c r="D22" s="2162"/>
      <c r="E22" s="1598">
        <f>'SCHEDULE I-3 CONNECTION COUNT'!E16</f>
        <v>173</v>
      </c>
      <c r="F22" s="1585"/>
      <c r="I22" s="1616" t="s">
        <v>1354</v>
      </c>
      <c r="J22" s="1616" t="s">
        <v>1355</v>
      </c>
      <c r="K22" s="1616" t="s">
        <v>1356</v>
      </c>
      <c r="L22" s="1616" t="s">
        <v>1357</v>
      </c>
      <c r="M22" s="1616" t="s">
        <v>1358</v>
      </c>
      <c r="N22" s="1616" t="s">
        <v>369</v>
      </c>
    </row>
    <row r="23" spans="2:14" customFormat="1" x14ac:dyDescent="0.25">
      <c r="B23" s="2160" t="s">
        <v>1186</v>
      </c>
      <c r="C23" s="2161"/>
      <c r="D23" s="2162"/>
      <c r="E23" s="1598">
        <f>'SCHEDULE I-3 CONNECTION COUNT'!E17</f>
        <v>0</v>
      </c>
      <c r="F23" s="1582"/>
      <c r="I23" s="1617" t="s">
        <v>1359</v>
      </c>
      <c r="J23" s="1618">
        <f>((167-44)*2)+15</f>
        <v>261</v>
      </c>
      <c r="K23" s="1618">
        <f>(12*10)+15+36+48+64+65+84+84+104+54-J23</f>
        <v>413</v>
      </c>
      <c r="L23" s="1618">
        <f>(2*25)+15+36+48+64+65+84+84+104+54+30+44+12+15+16+17+19+24-K23-J23</f>
        <v>107</v>
      </c>
      <c r="M23" s="1618">
        <f>-(2*25)+31+42</f>
        <v>23</v>
      </c>
      <c r="N23" s="1618">
        <f>SUM(J23:M23)</f>
        <v>804</v>
      </c>
    </row>
    <row r="24" spans="2:14" customFormat="1" ht="30" customHeight="1" x14ac:dyDescent="0.25">
      <c r="B24" s="2160" t="s">
        <v>1188</v>
      </c>
      <c r="C24" s="2161"/>
      <c r="D24" s="2162"/>
      <c r="E24" s="1598">
        <f>'SCHEDULE I-3 CONNECTION COUNT'!E18</f>
        <v>33</v>
      </c>
      <c r="F24" s="1582"/>
      <c r="I24" s="1617" t="s">
        <v>1360</v>
      </c>
      <c r="J24" s="1618">
        <f>((165-44)*2)+20</f>
        <v>262</v>
      </c>
      <c r="K24" s="1618">
        <f>(12*10)+20+46+42+100+75+72+91+48+9-J24</f>
        <v>361</v>
      </c>
      <c r="L24" s="1618">
        <f>(0*25)+20+46+42+100+75+72+91+48+9+20+44+12+52+14-K24-J24</f>
        <v>22</v>
      </c>
      <c r="M24" s="1618"/>
      <c r="N24" s="1618">
        <f>SUM(J24:M24)</f>
        <v>645</v>
      </c>
    </row>
    <row r="25" spans="2:14" customFormat="1" x14ac:dyDescent="0.25">
      <c r="B25" s="2160" t="s">
        <v>1190</v>
      </c>
      <c r="C25" s="2161"/>
      <c r="D25" s="2162"/>
      <c r="E25" s="1598">
        <f>'SCHEDULE I-3 CONNECTION COUNT'!E19</f>
        <v>3</v>
      </c>
      <c r="F25" s="1582"/>
      <c r="I25" s="1617" t="s">
        <v>1361</v>
      </c>
      <c r="J25" s="1618">
        <f>((166-37)*2)+14</f>
        <v>272</v>
      </c>
      <c r="K25" s="1618">
        <f>(16*10)+14+32+48+72+75+84+112+72+27-J25</f>
        <v>424</v>
      </c>
      <c r="L25" s="1618">
        <f>(2*25)+14+32+48+72+75+84+112+72+27+60+22+24+26+42+17+19+21+48-K25-J25</f>
        <v>169</v>
      </c>
      <c r="M25" s="1618">
        <f>-(2*25)+27+101</f>
        <v>78</v>
      </c>
      <c r="N25" s="1618">
        <f t="shared" ref="N25:N34" si="16">SUM(J25:M25)</f>
        <v>943</v>
      </c>
    </row>
    <row r="26" spans="2:14" customFormat="1" x14ac:dyDescent="0.25">
      <c r="B26" s="2160" t="s">
        <v>1192</v>
      </c>
      <c r="C26" s="2161"/>
      <c r="D26" s="2162"/>
      <c r="E26" s="1598">
        <v>2</v>
      </c>
      <c r="F26" s="1582"/>
      <c r="I26" s="1617" t="s">
        <v>1362</v>
      </c>
      <c r="J26" s="1618">
        <f>((166-52)*2)+48</f>
        <v>276</v>
      </c>
      <c r="K26" s="1618">
        <f>(3*10)+48+168+192+97+56-J26</f>
        <v>315</v>
      </c>
      <c r="L26" s="1618">
        <f>(2*25)+48+168+192+97+56+128+21-K26-J26</f>
        <v>169</v>
      </c>
      <c r="M26" s="1618">
        <f>-(2*25)+33+71</f>
        <v>54</v>
      </c>
      <c r="N26" s="1618">
        <f t="shared" si="16"/>
        <v>814</v>
      </c>
    </row>
    <row r="27" spans="2:14" customFormat="1" x14ac:dyDescent="0.25">
      <c r="B27" s="2160" t="s">
        <v>1194</v>
      </c>
      <c r="C27" s="2161"/>
      <c r="D27" s="2162"/>
      <c r="E27" s="1598"/>
      <c r="F27" s="1582"/>
      <c r="I27" s="1617" t="s">
        <v>1363</v>
      </c>
      <c r="J27" s="1618">
        <f>((165-30)*2)+14</f>
        <v>284</v>
      </c>
      <c r="K27" s="1618">
        <f>(44*10)+14+14+36+68+60+60+84+96+81-J27</f>
        <v>669</v>
      </c>
      <c r="L27" s="1618">
        <f>(2*25)+14+14+36+68+60+60+84+96+81+90+66+36+117+70+15+16+18+38+40+69-K27-J27</f>
        <v>185</v>
      </c>
      <c r="M27" s="1618">
        <f>-(2*25)+33+41</f>
        <v>24</v>
      </c>
      <c r="N27" s="1618">
        <f t="shared" si="16"/>
        <v>1162</v>
      </c>
    </row>
    <row r="28" spans="2:14" customFormat="1" x14ac:dyDescent="0.25">
      <c r="B28" s="2160">
        <v>4</v>
      </c>
      <c r="C28" s="2161"/>
      <c r="D28" s="2162"/>
      <c r="E28" s="1598">
        <v>0</v>
      </c>
      <c r="F28" s="1582"/>
      <c r="I28" s="1617" t="s">
        <v>1364</v>
      </c>
      <c r="J28" s="1618">
        <f>((166-34)*2)+18</f>
        <v>282</v>
      </c>
      <c r="K28" s="1618">
        <f>(24*10)+18+36+72+72+75+54+63+40+63-J28</f>
        <v>451</v>
      </c>
      <c r="L28" s="1618">
        <f>(6*25)+18+36+72+72+75+54+63+40+63+30+48+39+42+15+16+36+20+21+44-K28-J28</f>
        <v>221</v>
      </c>
      <c r="M28" s="1618">
        <f>-(6*25)+30+32+33+38+40+45</f>
        <v>68</v>
      </c>
      <c r="N28" s="1618">
        <f t="shared" si="16"/>
        <v>1022</v>
      </c>
    </row>
    <row r="29" spans="2:14" customFormat="1" x14ac:dyDescent="0.25">
      <c r="B29" s="2160">
        <v>6</v>
      </c>
      <c r="C29" s="2161"/>
      <c r="D29" s="2162"/>
      <c r="E29" s="1598">
        <v>0</v>
      </c>
      <c r="F29" s="1582"/>
      <c r="I29" s="1617" t="s">
        <v>1365</v>
      </c>
      <c r="J29" s="1618">
        <f>((168-29)*2)+11</f>
        <v>289</v>
      </c>
      <c r="K29" s="1618">
        <f>(61*10)+11+14+24+36+40+102+70+80+81-J29</f>
        <v>779</v>
      </c>
      <c r="L29" s="1618">
        <f>(23*25)+11+14+24+36+40+102+70+80+81+80+77+36+26+28+30+16+51+36+19+40+63+22+23-K29-J29</f>
        <v>512</v>
      </c>
      <c r="M29" s="1618">
        <f>-(23*25)+25+26+54+29+30+66+68+37+38+44+45+46+108+55+57+62+68+72+82</f>
        <v>437</v>
      </c>
      <c r="N29" s="1618">
        <f t="shared" si="16"/>
        <v>2017</v>
      </c>
    </row>
    <row r="30" spans="2:14" customFormat="1" x14ac:dyDescent="0.25">
      <c r="B30" s="2160"/>
      <c r="C30" s="2161"/>
      <c r="D30" s="2162"/>
      <c r="E30" s="1599"/>
      <c r="F30" s="1582"/>
      <c r="I30" s="1617" t="s">
        <v>1366</v>
      </c>
      <c r="J30" s="1618">
        <f>((167-28)*2)+13</f>
        <v>291</v>
      </c>
      <c r="K30" s="1618">
        <f>(74*10)+13+12+18+40+60+36+63+64+72-J30</f>
        <v>827</v>
      </c>
      <c r="L30" s="1618">
        <f>(33*25)+13+12+18+40+60+36+63+64+72+40+44+36+91+42+60+96+34+18+38+21+44+48-K30-J30</f>
        <v>697</v>
      </c>
      <c r="M30" s="1618">
        <f>-(33*25)+50+27+28+60+32+35+36+38+39+40+84+43+45+46+48+50+51+53+55+56+62+63+67+69+76+77+79+91+93+114</f>
        <v>882</v>
      </c>
      <c r="N30" s="1618">
        <f>SUM(J30:M30)</f>
        <v>2697</v>
      </c>
    </row>
    <row r="31" spans="2:14" x14ac:dyDescent="0.25">
      <c r="B31" s="2169" t="s">
        <v>369</v>
      </c>
      <c r="C31" s="2170"/>
      <c r="D31" s="2171"/>
      <c r="E31" s="1600">
        <f>SUM(E22:E29)</f>
        <v>211</v>
      </c>
      <c r="F31" s="1582"/>
      <c r="I31" s="1617" t="s">
        <v>1367</v>
      </c>
      <c r="J31" s="1618">
        <f>((168-25)*2)+10</f>
        <v>296</v>
      </c>
      <c r="K31" s="1618">
        <f>(61*10)+10+26+33+52+80+54+56+64+36-J31</f>
        <v>725</v>
      </c>
      <c r="L31" s="1618">
        <f>(25*25)+10+26+33+52+80+54+56+64+36+80+33+24+39+28+75+32+34+19+60+22+46+48-K31-J31</f>
        <v>555</v>
      </c>
      <c r="M31" s="1618">
        <f>-(25*25)+26+27+58+30+31+64+33+34+35+74+38+39+120+41+48+49+53+59+60+81</f>
        <v>375</v>
      </c>
      <c r="N31" s="1618">
        <f t="shared" si="16"/>
        <v>1951</v>
      </c>
    </row>
    <row r="32" spans="2:14" x14ac:dyDescent="0.25">
      <c r="B32" s="2160"/>
      <c r="C32" s="2161"/>
      <c r="D32" s="2162"/>
      <c r="E32" s="1600"/>
      <c r="F32" s="1582"/>
      <c r="I32" s="1617" t="s">
        <v>1368</v>
      </c>
      <c r="J32" s="1618">
        <f>((168-31)*2)+12</f>
        <v>286</v>
      </c>
      <c r="K32" s="1618">
        <f>(49*10)+12+20+36+52+95+66+70+56+45-J32</f>
        <v>656</v>
      </c>
      <c r="L32" s="1618">
        <f>(18*25)+12+20+36+52+95+66+70+56+45+70+22+36+26+28+16+34+36+38+63+66+69-K32-J32</f>
        <v>464</v>
      </c>
      <c r="M32" s="1618">
        <f>-(18*25)+26+27+28+58+60+33+34+40+82+42+43+46+48+51+57</f>
        <v>225</v>
      </c>
      <c r="N32" s="1618">
        <f t="shared" si="16"/>
        <v>1631</v>
      </c>
    </row>
    <row r="33" spans="2:14" x14ac:dyDescent="0.25">
      <c r="B33" s="2169" t="s">
        <v>1206</v>
      </c>
      <c r="C33" s="2170"/>
      <c r="D33" s="2171"/>
      <c r="E33" s="1601"/>
      <c r="F33" s="1582"/>
      <c r="I33" s="1617" t="s">
        <v>1369</v>
      </c>
      <c r="J33" s="1618">
        <f>((168-28)*2)+11</f>
        <v>291</v>
      </c>
      <c r="K33" s="1618">
        <f>(31*10)+11+28+36+84+95+132+77+24+63-J33</f>
        <v>569</v>
      </c>
      <c r="L33" s="1618">
        <f>(6*25)+11+28+36+84+95+132+77+24+63+20+44+60+39+42+15+32+36+38+21-K33-J33</f>
        <v>187</v>
      </c>
      <c r="M33" s="1618">
        <f>-(6*25)+26+27+33+35+38+58</f>
        <v>67</v>
      </c>
      <c r="N33" s="1618">
        <f t="shared" si="16"/>
        <v>1114</v>
      </c>
    </row>
    <row r="34" spans="2:14" x14ac:dyDescent="0.25">
      <c r="B34" s="2169"/>
      <c r="C34" s="2170"/>
      <c r="D34" s="2171"/>
      <c r="E34" s="1601"/>
      <c r="F34" s="1582"/>
      <c r="I34" s="1617" t="s">
        <v>1370</v>
      </c>
      <c r="J34" s="1618">
        <f>((169-40)*2)+18</f>
        <v>276</v>
      </c>
      <c r="K34" s="1618">
        <f>(13*10)+18+56+69+84+65+78+63+48+27-J34</f>
        <v>362</v>
      </c>
      <c r="L34" s="1618">
        <f>(4*25)+18+56+69+84+65+78+63+48+27+40+24+13+15+18-K34-J34</f>
        <v>80</v>
      </c>
      <c r="M34" s="1618">
        <f>-(4*25)+50+46+132</f>
        <v>128</v>
      </c>
      <c r="N34" s="1618">
        <f t="shared" si="16"/>
        <v>846</v>
      </c>
    </row>
    <row r="35" spans="2:14" ht="16.5" customHeight="1" x14ac:dyDescent="0.25">
      <c r="B35" s="1590">
        <f t="shared" ref="B35:D37" si="17">B17</f>
        <v>0</v>
      </c>
      <c r="C35" s="1602" t="str">
        <f t="shared" si="17"/>
        <v>to</v>
      </c>
      <c r="D35" s="1595">
        <f t="shared" si="17"/>
        <v>10000</v>
      </c>
      <c r="E35" s="1598">
        <f>J18+K18</f>
        <v>12511</v>
      </c>
      <c r="F35" s="1603"/>
      <c r="I35" s="1619" t="s">
        <v>560</v>
      </c>
      <c r="J35" s="1620">
        <f>SUM(J23:J34)</f>
        <v>3366</v>
      </c>
      <c r="K35" s="1620">
        <f>SUM(K23:K34)</f>
        <v>6551</v>
      </c>
      <c r="L35" s="1620">
        <f>SUM(L23:L34)</f>
        <v>3368</v>
      </c>
      <c r="M35" s="1620">
        <f>SUM(M23:M34)</f>
        <v>2361</v>
      </c>
      <c r="N35" s="1620">
        <f>SUM(N23:N34)</f>
        <v>15646</v>
      </c>
    </row>
    <row r="36" spans="2:14" ht="95.25" customHeight="1" x14ac:dyDescent="0.25">
      <c r="B36" s="1590">
        <f t="shared" si="17"/>
        <v>10001</v>
      </c>
      <c r="C36" s="1602" t="str">
        <f t="shared" si="17"/>
        <v>to</v>
      </c>
      <c r="D36" s="1595">
        <f t="shared" si="17"/>
        <v>25000</v>
      </c>
      <c r="E36" s="1601">
        <f>L18</f>
        <v>4038</v>
      </c>
      <c r="F36" s="1604"/>
      <c r="N36" s="1621">
        <f>SUM(J35:M35)</f>
        <v>15646</v>
      </c>
    </row>
    <row r="37" spans="2:14" x14ac:dyDescent="0.25">
      <c r="B37" s="1590">
        <f t="shared" si="17"/>
        <v>25001</v>
      </c>
      <c r="C37" s="1602">
        <f t="shared" si="17"/>
        <v>0</v>
      </c>
      <c r="D37" s="1595">
        <f t="shared" si="17"/>
        <v>0</v>
      </c>
      <c r="E37" s="1601">
        <f>M18</f>
        <v>2681</v>
      </c>
      <c r="F37" s="1582"/>
    </row>
    <row r="38" spans="2:14" x14ac:dyDescent="0.25">
      <c r="B38" s="2169"/>
      <c r="C38" s="2170"/>
      <c r="D38" s="2171"/>
      <c r="E38" s="1605"/>
      <c r="F38" s="1582"/>
    </row>
    <row r="39" spans="2:14" x14ac:dyDescent="0.25">
      <c r="B39" s="2175" t="s">
        <v>369</v>
      </c>
      <c r="C39" s="2176"/>
      <c r="D39" s="2177"/>
      <c r="E39" s="1606">
        <f>SUM(E35:E38)</f>
        <v>19230</v>
      </c>
      <c r="F39" s="1582"/>
    </row>
    <row r="40" spans="2:14" x14ac:dyDescent="0.25">
      <c r="B40" s="2160"/>
      <c r="C40" s="2161"/>
      <c r="D40" s="2162"/>
      <c r="E40" s="1583"/>
      <c r="F40" s="1582"/>
      <c r="I40" s="2212" t="s">
        <v>1455</v>
      </c>
      <c r="J40" s="2212"/>
      <c r="K40" s="2212"/>
      <c r="L40" s="2212"/>
      <c r="M40" s="2212"/>
      <c r="N40" s="2212"/>
    </row>
    <row r="41" spans="2:14" x14ac:dyDescent="0.25">
      <c r="B41" s="2178" t="s">
        <v>1207</v>
      </c>
      <c r="C41" s="2179"/>
      <c r="D41" s="2180"/>
      <c r="E41" s="1583"/>
      <c r="F41" s="1582"/>
      <c r="I41" s="1616" t="s">
        <v>1354</v>
      </c>
      <c r="J41" s="1616" t="s">
        <v>1355</v>
      </c>
      <c r="K41" s="1616" t="s">
        <v>1356</v>
      </c>
      <c r="L41" s="1616" t="s">
        <v>1357</v>
      </c>
      <c r="M41" s="1616" t="s">
        <v>1358</v>
      </c>
      <c r="N41" s="1616" t="s">
        <v>369</v>
      </c>
    </row>
    <row r="42" spans="2:14" x14ac:dyDescent="0.25">
      <c r="B42" s="2169" t="s">
        <v>1349</v>
      </c>
      <c r="C42" s="2170"/>
      <c r="D42" s="2171"/>
      <c r="E42" s="1607"/>
      <c r="F42" s="1582"/>
      <c r="I42" s="1617" t="s">
        <v>1359</v>
      </c>
      <c r="J42" s="1618">
        <f>((44-12)*2)+6</f>
        <v>70</v>
      </c>
      <c r="K42" s="1618">
        <f>(6*10)+6+4+9+16+20+48+28+8-J42</f>
        <v>129</v>
      </c>
      <c r="L42" s="1618">
        <f>(0*25)+6+4+9+16+20+48+28+8+20+11+15+17+20-K42-J42</f>
        <v>23</v>
      </c>
      <c r="M42" s="1618">
        <f>-(0*25)+0</f>
        <v>0</v>
      </c>
      <c r="N42" s="1618">
        <f t="shared" ref="N42:N53" si="18">SUM(J42:M42)</f>
        <v>222</v>
      </c>
    </row>
    <row r="43" spans="2:14" x14ac:dyDescent="0.25">
      <c r="B43" s="2160" t="s">
        <v>1184</v>
      </c>
      <c r="C43" s="2161"/>
      <c r="D43" s="2162"/>
      <c r="E43" s="1607">
        <f>E6*E22*12</f>
        <v>72660</v>
      </c>
      <c r="F43" s="1582"/>
      <c r="I43" s="1617" t="s">
        <v>1360</v>
      </c>
      <c r="J43" s="1618">
        <f>((44-10)*2)+6</f>
        <v>74</v>
      </c>
      <c r="K43" s="1618">
        <f>(1*10)+6+14+21+20+35+30+16-J43</f>
        <v>78</v>
      </c>
      <c r="L43" s="1618">
        <f>(0*25)+6+14+21+20+35+30+16+10-K43-J43</f>
        <v>0</v>
      </c>
      <c r="M43" s="1618">
        <f>-(0*25)+0</f>
        <v>0</v>
      </c>
      <c r="N43" s="1618">
        <f t="shared" si="18"/>
        <v>152</v>
      </c>
    </row>
    <row r="44" spans="2:14" x14ac:dyDescent="0.25">
      <c r="B44" s="2160" t="s">
        <v>1186</v>
      </c>
      <c r="C44" s="2161"/>
      <c r="D44" s="2162"/>
      <c r="E44" s="1607">
        <f t="shared" ref="E44:E50" si="19">E7*E23*12</f>
        <v>0</v>
      </c>
      <c r="F44" s="1582"/>
      <c r="I44" s="1617" t="s">
        <v>1361</v>
      </c>
      <c r="J44" s="1618">
        <f>((44-7)*2)+4</f>
        <v>78</v>
      </c>
      <c r="K44" s="1618">
        <f>(6*10)+4+8+9+36+40+12+21+8+9-J44</f>
        <v>129</v>
      </c>
      <c r="L44" s="1618">
        <f>(1*25)+4+8+9+36+40+12+21+8+9+10+12+13+14+16-K44-J44</f>
        <v>30</v>
      </c>
      <c r="M44" s="1618">
        <f>-(1*25)+125</f>
        <v>100</v>
      </c>
      <c r="N44" s="1618">
        <f t="shared" si="18"/>
        <v>337</v>
      </c>
    </row>
    <row r="45" spans="2:14" x14ac:dyDescent="0.25">
      <c r="B45" s="2160" t="s">
        <v>1188</v>
      </c>
      <c r="C45" s="2161"/>
      <c r="D45" s="2162"/>
      <c r="E45" s="1607">
        <f>E8*E24*12</f>
        <v>34650</v>
      </c>
      <c r="F45" s="1582"/>
      <c r="I45" s="1617" t="s">
        <v>1362</v>
      </c>
      <c r="J45" s="1618">
        <f>((44-10)*2)+7</f>
        <v>75</v>
      </c>
      <c r="K45" s="1618">
        <f>(5*10)+7+12+15+24+40+24-J45</f>
        <v>97</v>
      </c>
      <c r="L45" s="1618">
        <f>(0*25)+7+12+15+24+40+24+20+22+15-K45-J45</f>
        <v>7</v>
      </c>
      <c r="M45" s="1618">
        <f>-(0*25)+0</f>
        <v>0</v>
      </c>
      <c r="N45" s="1618">
        <f t="shared" si="18"/>
        <v>179</v>
      </c>
    </row>
    <row r="46" spans="2:14" x14ac:dyDescent="0.25">
      <c r="B46" s="2160" t="s">
        <v>1190</v>
      </c>
      <c r="C46" s="2161"/>
      <c r="D46" s="2162"/>
      <c r="E46" s="1607">
        <f>E9*E25*12</f>
        <v>6300</v>
      </c>
      <c r="F46" s="1582"/>
      <c r="I46" s="1617" t="s">
        <v>1363</v>
      </c>
      <c r="J46" s="1618">
        <f>((44-6)*2)+4</f>
        <v>80</v>
      </c>
      <c r="K46" s="1618">
        <f>(8*10)+4+12+12+8+30+30+35+8+9-J46</f>
        <v>148</v>
      </c>
      <c r="L46" s="1618">
        <f>(0*25)+4+12+12+8+30+30+35+8+9+33+13+28+15+20-K46-J46</f>
        <v>29</v>
      </c>
      <c r="M46" s="1618">
        <f>-(0*25)+0</f>
        <v>0</v>
      </c>
      <c r="N46" s="1618">
        <f t="shared" si="18"/>
        <v>257</v>
      </c>
    </row>
    <row r="47" spans="2:14" x14ac:dyDescent="0.25">
      <c r="B47" s="2160" t="s">
        <v>1192</v>
      </c>
      <c r="C47" s="2161"/>
      <c r="D47" s="2162"/>
      <c r="E47" s="1607">
        <f>E10*E26*12</f>
        <v>6720</v>
      </c>
      <c r="F47" s="1582"/>
      <c r="I47" s="1617" t="s">
        <v>1364</v>
      </c>
      <c r="J47" s="1618">
        <f>((44-7)*2)+5</f>
        <v>79</v>
      </c>
      <c r="K47" s="1618">
        <f>(8*10)+5+8+21+24+20+30+7+8+9-J47</f>
        <v>133</v>
      </c>
      <c r="L47" s="1618">
        <f>(2*25)+5+8+21+24+20+30+7+8+9+30+11+12+17-K47-J47</f>
        <v>40</v>
      </c>
      <c r="M47" s="1618">
        <f>-(2*25)+32+57</f>
        <v>39</v>
      </c>
      <c r="N47" s="1618">
        <f t="shared" si="18"/>
        <v>291</v>
      </c>
    </row>
    <row r="48" spans="2:14" x14ac:dyDescent="0.25">
      <c r="B48" s="2160" t="s">
        <v>1194</v>
      </c>
      <c r="C48" s="2161"/>
      <c r="D48" s="2162"/>
      <c r="E48" s="1607">
        <f t="shared" si="19"/>
        <v>0</v>
      </c>
      <c r="F48" s="1582"/>
      <c r="I48" s="1617" t="s">
        <v>1365</v>
      </c>
      <c r="J48" s="1618">
        <f>((44-8)*2)+2</f>
        <v>74</v>
      </c>
      <c r="K48" s="1618">
        <f>(19*10)+2+4+6+24+5+12+7+16+9-J48</f>
        <v>201</v>
      </c>
      <c r="L48" s="1618">
        <f>(2*25)+2+4+6+24+5+12+7+16+9+10+11+12+39+70+30+16+18+21+22-K48-J48</f>
        <v>109</v>
      </c>
      <c r="M48" s="1618">
        <f>-(2*25)+27+40</f>
        <v>17</v>
      </c>
      <c r="N48" s="1618">
        <f t="shared" si="18"/>
        <v>401</v>
      </c>
    </row>
    <row r="49" spans="2:14" x14ac:dyDescent="0.25">
      <c r="B49" s="2160">
        <v>4</v>
      </c>
      <c r="C49" s="2161"/>
      <c r="D49" s="2162"/>
      <c r="E49" s="1607">
        <f t="shared" si="19"/>
        <v>0</v>
      </c>
      <c r="F49" s="1582"/>
      <c r="I49" s="1617" t="s">
        <v>1366</v>
      </c>
      <c r="J49" s="1618">
        <f>((44-5)*2)+4</f>
        <v>82</v>
      </c>
      <c r="K49" s="1618">
        <f>(17*10)+4+8+9+12+20+18+28+8-J49</f>
        <v>195</v>
      </c>
      <c r="L49" s="1618">
        <f>(7*25)+4+8+9+12+20+18+28+8+11+26+15+16+17+40+48-K49-J49</f>
        <v>178</v>
      </c>
      <c r="M49" s="1618">
        <f>-(7*25)+26+28+31+68+37+39</f>
        <v>54</v>
      </c>
      <c r="N49" s="1618">
        <f t="shared" si="18"/>
        <v>509</v>
      </c>
    </row>
    <row r="50" spans="2:14" x14ac:dyDescent="0.25">
      <c r="B50" s="2160">
        <v>6</v>
      </c>
      <c r="C50" s="2161"/>
      <c r="D50" s="2162"/>
      <c r="E50" s="1607">
        <f t="shared" si="19"/>
        <v>0</v>
      </c>
      <c r="F50" s="1582"/>
      <c r="I50" s="1617" t="s">
        <v>1367</v>
      </c>
      <c r="J50" s="1618">
        <f>((44-8)*2)+7</f>
        <v>79</v>
      </c>
      <c r="K50" s="1618">
        <f>(16*10)+7+4+9+24+15+21+8+18-J50</f>
        <v>187</v>
      </c>
      <c r="L50" s="1618">
        <f>(6*25)+7+4+9+24+15+21+8+18+20+11+12+28+15+34+18-K50-J50</f>
        <v>128</v>
      </c>
      <c r="M50" s="1618">
        <f>-(6*25)+25+28+30+31+33+48</f>
        <v>45</v>
      </c>
      <c r="N50" s="1618">
        <f t="shared" si="18"/>
        <v>439</v>
      </c>
    </row>
    <row r="51" spans="2:14" x14ac:dyDescent="0.25">
      <c r="B51" s="2160"/>
      <c r="C51" s="2161"/>
      <c r="D51" s="2162"/>
      <c r="E51" s="1608"/>
      <c r="F51" s="1582"/>
      <c r="I51" s="1617" t="s">
        <v>1368</v>
      </c>
      <c r="J51" s="1618">
        <f>((44-11)*2)+9</f>
        <v>75</v>
      </c>
      <c r="K51" s="1618">
        <f>(13*10)+9+2+9+12+20+24+7+16+18-J51</f>
        <v>172</v>
      </c>
      <c r="L51" s="1618">
        <f>(5*25)+9+2+9+12+20+24+7+16+18+20+33+12+13+16-K51-J51</f>
        <v>89</v>
      </c>
      <c r="M51" s="1618">
        <f>-(5*25)+50+29+30+57</f>
        <v>41</v>
      </c>
      <c r="N51" s="1618">
        <f t="shared" si="18"/>
        <v>377</v>
      </c>
    </row>
    <row r="52" spans="2:14" ht="27.75" customHeight="1" x14ac:dyDescent="0.25">
      <c r="B52" s="2181" t="s">
        <v>1350</v>
      </c>
      <c r="C52" s="2182"/>
      <c r="D52" s="2183"/>
      <c r="E52" s="1609">
        <f>SUM(E42:E50)</f>
        <v>120330</v>
      </c>
      <c r="F52" s="1582"/>
      <c r="I52" s="1617" t="s">
        <v>1369</v>
      </c>
      <c r="J52" s="1618">
        <f>((44-8)*2)+4</f>
        <v>76</v>
      </c>
      <c r="K52" s="1618">
        <f>(4*10)+4+8+9+32+25+18+42+24-J52</f>
        <v>126</v>
      </c>
      <c r="L52" s="1618">
        <f>(1*25)+4+8+9+32+25+18+42+24+10+13+18-K52-J52</f>
        <v>26</v>
      </c>
      <c r="M52" s="1618">
        <f>-(1*25)+49</f>
        <v>24</v>
      </c>
      <c r="N52" s="1618">
        <f t="shared" si="18"/>
        <v>252</v>
      </c>
    </row>
    <row r="53" spans="2:14" x14ac:dyDescent="0.25">
      <c r="B53" s="2160"/>
      <c r="C53" s="2161"/>
      <c r="D53" s="2162"/>
      <c r="E53" s="1609"/>
      <c r="F53" s="1582"/>
      <c r="I53" s="1617" t="s">
        <v>1370</v>
      </c>
      <c r="J53" s="1618">
        <f>((44-12)*2)+5</f>
        <v>69</v>
      </c>
      <c r="K53" s="1618">
        <f>(4*10)+5+12+24+24+30+14+8-J53</f>
        <v>88</v>
      </c>
      <c r="L53" s="1618">
        <f>(0*25)+5+12+24+24+30+14+8+20+15+16-K53-J53</f>
        <v>11</v>
      </c>
      <c r="M53" s="1618">
        <f>-(0*25)+0</f>
        <v>0</v>
      </c>
      <c r="N53" s="1618">
        <f t="shared" si="18"/>
        <v>168</v>
      </c>
    </row>
    <row r="54" spans="2:14" x14ac:dyDescent="0.25">
      <c r="B54" s="2169" t="s">
        <v>1208</v>
      </c>
      <c r="C54" s="2170"/>
      <c r="D54" s="2171"/>
      <c r="E54" s="1601"/>
      <c r="F54" s="1582"/>
      <c r="I54" s="1619" t="s">
        <v>560</v>
      </c>
      <c r="J54" s="1620">
        <f t="shared" ref="J54" si="20">SUM(J42:J53)</f>
        <v>911</v>
      </c>
      <c r="K54" s="1620">
        <f t="shared" ref="K54:N54" si="21">SUM(K42:K53)</f>
        <v>1683</v>
      </c>
      <c r="L54" s="1620">
        <f t="shared" si="21"/>
        <v>670</v>
      </c>
      <c r="M54" s="1620">
        <f t="shared" si="21"/>
        <v>320</v>
      </c>
      <c r="N54" s="1620">
        <f t="shared" si="21"/>
        <v>3584</v>
      </c>
    </row>
    <row r="55" spans="2:14" x14ac:dyDescent="0.25">
      <c r="B55" s="1610">
        <f>B17</f>
        <v>0</v>
      </c>
      <c r="C55" s="1602" t="s">
        <v>1309</v>
      </c>
      <c r="D55" s="1595">
        <f>D17</f>
        <v>10000</v>
      </c>
      <c r="E55" s="1609">
        <f>(E35)*E17</f>
        <v>105092.40000000001</v>
      </c>
      <c r="F55" s="1632"/>
      <c r="N55" s="1621">
        <f t="shared" ref="N55" si="22">SUM(J54:M54)</f>
        <v>3584</v>
      </c>
    </row>
    <row r="56" spans="2:14" x14ac:dyDescent="0.25">
      <c r="B56" s="1610">
        <f>B36</f>
        <v>10001</v>
      </c>
      <c r="C56" s="1602" t="s">
        <v>1309</v>
      </c>
      <c r="D56" s="1595">
        <f>D18</f>
        <v>25000</v>
      </c>
      <c r="E56" s="1609">
        <f>(E36)*E18</f>
        <v>39007.08</v>
      </c>
      <c r="F56" s="1632"/>
      <c r="I56" s="1624"/>
      <c r="J56" s="1624"/>
      <c r="K56" s="1624"/>
      <c r="L56" s="1624"/>
      <c r="M56" s="1624"/>
      <c r="N56" s="1624"/>
    </row>
    <row r="57" spans="2:14" x14ac:dyDescent="0.25">
      <c r="B57" s="1610">
        <f>B37</f>
        <v>25001</v>
      </c>
      <c r="C57" s="1602" t="s">
        <v>1309</v>
      </c>
      <c r="D57" s="1595">
        <f>D19</f>
        <v>0</v>
      </c>
      <c r="E57" s="1609">
        <f>(E37)*E19</f>
        <v>27024.48</v>
      </c>
      <c r="F57" s="1632"/>
      <c r="I57" s="1625"/>
      <c r="J57" s="1626"/>
      <c r="K57" s="1626"/>
      <c r="L57" s="1626"/>
      <c r="M57" s="1626"/>
      <c r="N57" s="1626"/>
    </row>
    <row r="58" spans="2:14" ht="6.75" customHeight="1" x14ac:dyDescent="0.25">
      <c r="B58" s="2160"/>
      <c r="C58" s="2161"/>
      <c r="D58" s="2162"/>
      <c r="E58" s="1601"/>
      <c r="F58" s="1582"/>
      <c r="I58" s="1625"/>
      <c r="J58" s="1626"/>
      <c r="K58" s="1626"/>
      <c r="L58" s="1626"/>
      <c r="M58" s="1626"/>
      <c r="N58" s="1626"/>
    </row>
    <row r="59" spans="2:14" ht="28.5" customHeight="1" x14ac:dyDescent="0.25">
      <c r="B59" s="2181" t="s">
        <v>1351</v>
      </c>
      <c r="C59" s="2182"/>
      <c r="D59" s="2183"/>
      <c r="E59" s="1611">
        <f>SUM(E55:E58)</f>
        <v>171123.96000000002</v>
      </c>
      <c r="F59" s="1612"/>
      <c r="I59" s="1625"/>
      <c r="J59" s="1626"/>
      <c r="K59" s="1626"/>
      <c r="L59" s="1626"/>
      <c r="M59" s="1626"/>
      <c r="N59" s="1626"/>
    </row>
    <row r="60" spans="2:14" x14ac:dyDescent="0.25">
      <c r="B60" s="2160" t="s">
        <v>1352</v>
      </c>
      <c r="C60" s="2161"/>
      <c r="D60" s="2162"/>
      <c r="E60" s="1613"/>
      <c r="F60" s="1614"/>
      <c r="I60" s="1625"/>
      <c r="J60" s="1626"/>
      <c r="K60" s="1626"/>
      <c r="L60" s="1626"/>
      <c r="M60" s="1626"/>
      <c r="N60" s="1626"/>
    </row>
    <row r="61" spans="2:14" x14ac:dyDescent="0.25">
      <c r="B61" s="2181" t="s">
        <v>1353</v>
      </c>
      <c r="C61" s="2182"/>
      <c r="D61" s="2183"/>
      <c r="E61" s="1609">
        <f>E52+E59+E60</f>
        <v>291453.96000000002</v>
      </c>
      <c r="F61" s="1582"/>
      <c r="I61" s="1625"/>
      <c r="J61" s="1626"/>
      <c r="K61" s="1626"/>
      <c r="L61" s="1626"/>
      <c r="M61" s="1626"/>
      <c r="N61" s="1626"/>
    </row>
    <row r="62" spans="2:14" x14ac:dyDescent="0.25">
      <c r="B62" s="2169" t="s">
        <v>112</v>
      </c>
      <c r="C62" s="2170"/>
      <c r="D62" s="2171"/>
      <c r="E62" s="1615" t="s">
        <v>112</v>
      </c>
      <c r="F62" s="1582"/>
      <c r="I62" s="1625"/>
      <c r="J62" s="1626"/>
      <c r="K62" s="1626"/>
      <c r="L62" s="1626"/>
      <c r="M62" s="1626"/>
      <c r="N62" s="1626"/>
    </row>
    <row r="63" spans="2:14" x14ac:dyDescent="0.25">
      <c r="B63" s="1581"/>
      <c r="C63" s="1581"/>
      <c r="D63" s="1581"/>
      <c r="E63" s="1582"/>
      <c r="F63" s="1582" t="s">
        <v>112</v>
      </c>
      <c r="I63" s="1625"/>
      <c r="J63" s="1626"/>
      <c r="K63" s="1626"/>
      <c r="L63" s="1626"/>
      <c r="M63" s="1626"/>
      <c r="N63" s="1626"/>
    </row>
    <row r="64" spans="2:14" x14ac:dyDescent="0.25">
      <c r="B64" s="1445" t="s">
        <v>1371</v>
      </c>
      <c r="E64" s="1628">
        <f>'SCHEDULE I-1 REV REQUIREMENT'!I40</f>
        <v>292425.35347712692</v>
      </c>
    </row>
    <row r="65" spans="2:5" x14ac:dyDescent="0.25">
      <c r="B65" s="1445" t="s">
        <v>1372</v>
      </c>
      <c r="E65" s="1647">
        <f>E61-E64</f>
        <v>-971.39347712689778</v>
      </c>
    </row>
    <row r="66" spans="2:5" x14ac:dyDescent="0.25">
      <c r="E66" s="1627"/>
    </row>
  </sheetData>
  <mergeCells count="54">
    <mergeCell ref="I4:N4"/>
    <mergeCell ref="I21:N21"/>
    <mergeCell ref="I40:N40"/>
    <mergeCell ref="B61:D61"/>
    <mergeCell ref="B62:D62"/>
    <mergeCell ref="B53:D53"/>
    <mergeCell ref="B54:D54"/>
    <mergeCell ref="B58:D58"/>
    <mergeCell ref="B59:D59"/>
    <mergeCell ref="B60:D60"/>
    <mergeCell ref="B48:D48"/>
    <mergeCell ref="B49:D49"/>
    <mergeCell ref="B50:D50"/>
    <mergeCell ref="B51:D51"/>
    <mergeCell ref="B52:D52"/>
    <mergeCell ref="B43:D43"/>
    <mergeCell ref="B44:D44"/>
    <mergeCell ref="B45:D45"/>
    <mergeCell ref="B46:D46"/>
    <mergeCell ref="B47:D47"/>
    <mergeCell ref="B38:D38"/>
    <mergeCell ref="B39:D39"/>
    <mergeCell ref="B40:D40"/>
    <mergeCell ref="B41:D41"/>
    <mergeCell ref="B42:D42"/>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2:D12"/>
    <mergeCell ref="B13:D13"/>
    <mergeCell ref="B14:D14"/>
    <mergeCell ref="B15:D15"/>
    <mergeCell ref="B16:D16"/>
    <mergeCell ref="B8:D8"/>
    <mergeCell ref="B9:D9"/>
    <mergeCell ref="B10:D10"/>
    <mergeCell ref="B11:D11"/>
    <mergeCell ref="B3:E3"/>
    <mergeCell ref="B4:D4"/>
    <mergeCell ref="B5:D5"/>
    <mergeCell ref="B6:D6"/>
    <mergeCell ref="B7:D7"/>
  </mergeCells>
  <pageMargins left="0.7" right="0.7" top="0.75" bottom="0.75" header="0.3" footer="0.3"/>
  <pageSetup orientation="portrait" r:id="rId1"/>
  <headerFooter>
    <oddHeader xml:space="preserve">&amp;C UTILITY NAME:  Northtown Acres   
SCHEDULES - CLASS C RATE/TARIFF CHANGE    
VI-2 Multi-Tiered Rate Calculation    
 FOR THE TEST YEAR ENDED:   December 31, 2019            
</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view="pageLayout" zoomScaleNormal="100" workbookViewId="0">
      <selection activeCell="B4" sqref="B4"/>
    </sheetView>
  </sheetViews>
  <sheetFormatPr defaultColWidth="9.125" defaultRowHeight="15.75" x14ac:dyDescent="0.25"/>
  <cols>
    <col min="1" max="1" width="8.625" style="836" customWidth="1"/>
    <col min="2" max="2" width="31" style="616" customWidth="1"/>
    <col min="3" max="3" width="28.25" style="616" customWidth="1"/>
    <col min="4" max="4" width="16.625" style="616" customWidth="1"/>
    <col min="5" max="5" width="11.125" customWidth="1"/>
    <col min="6" max="6" width="18.25" customWidth="1"/>
    <col min="9" max="256" width="9.125" style="616"/>
    <col min="257" max="257" width="9.125" style="616" customWidth="1"/>
    <col min="258" max="258" width="30" style="616" customWidth="1"/>
    <col min="259" max="259" width="39.5" style="616" customWidth="1"/>
    <col min="260" max="260" width="17.25" style="616" customWidth="1"/>
    <col min="261" max="261" width="11.125" style="616" customWidth="1"/>
    <col min="262" max="262" width="18.25" style="616" customWidth="1"/>
    <col min="263" max="512" width="9.125" style="616"/>
    <col min="513" max="513" width="9.125" style="616" customWidth="1"/>
    <col min="514" max="514" width="30" style="616" customWidth="1"/>
    <col min="515" max="515" width="39.5" style="616" customWidth="1"/>
    <col min="516" max="516" width="17.25" style="616" customWidth="1"/>
    <col min="517" max="517" width="11.125" style="616" customWidth="1"/>
    <col min="518" max="518" width="18.25" style="616" customWidth="1"/>
    <col min="519" max="768" width="9.125" style="616"/>
    <col min="769" max="769" width="9.125" style="616" customWidth="1"/>
    <col min="770" max="770" width="30" style="616" customWidth="1"/>
    <col min="771" max="771" width="39.5" style="616" customWidth="1"/>
    <col min="772" max="772" width="17.25" style="616" customWidth="1"/>
    <col min="773" max="773" width="11.125" style="616" customWidth="1"/>
    <col min="774" max="774" width="18.25" style="616" customWidth="1"/>
    <col min="775" max="1024" width="9.125" style="616"/>
    <col min="1025" max="1025" width="9.125" style="616" customWidth="1"/>
    <col min="1026" max="1026" width="30" style="616" customWidth="1"/>
    <col min="1027" max="1027" width="39.5" style="616" customWidth="1"/>
    <col min="1028" max="1028" width="17.25" style="616" customWidth="1"/>
    <col min="1029" max="1029" width="11.125" style="616" customWidth="1"/>
    <col min="1030" max="1030" width="18.25" style="616" customWidth="1"/>
    <col min="1031" max="1280" width="9.125" style="616"/>
    <col min="1281" max="1281" width="9.125" style="616" customWidth="1"/>
    <col min="1282" max="1282" width="30" style="616" customWidth="1"/>
    <col min="1283" max="1283" width="39.5" style="616" customWidth="1"/>
    <col min="1284" max="1284" width="17.25" style="616" customWidth="1"/>
    <col min="1285" max="1285" width="11.125" style="616" customWidth="1"/>
    <col min="1286" max="1286" width="18.25" style="616" customWidth="1"/>
    <col min="1287" max="1536" width="9.125" style="616"/>
    <col min="1537" max="1537" width="9.125" style="616" customWidth="1"/>
    <col min="1538" max="1538" width="30" style="616" customWidth="1"/>
    <col min="1539" max="1539" width="39.5" style="616" customWidth="1"/>
    <col min="1540" max="1540" width="17.25" style="616" customWidth="1"/>
    <col min="1541" max="1541" width="11.125" style="616" customWidth="1"/>
    <col min="1542" max="1542" width="18.25" style="616" customWidth="1"/>
    <col min="1543" max="1792" width="9.125" style="616"/>
    <col min="1793" max="1793" width="9.125" style="616" customWidth="1"/>
    <col min="1794" max="1794" width="30" style="616" customWidth="1"/>
    <col min="1795" max="1795" width="39.5" style="616" customWidth="1"/>
    <col min="1796" max="1796" width="17.25" style="616" customWidth="1"/>
    <col min="1797" max="1797" width="11.125" style="616" customWidth="1"/>
    <col min="1798" max="1798" width="18.25" style="616" customWidth="1"/>
    <col min="1799" max="2048" width="9.125" style="616"/>
    <col min="2049" max="2049" width="9.125" style="616" customWidth="1"/>
    <col min="2050" max="2050" width="30" style="616" customWidth="1"/>
    <col min="2051" max="2051" width="39.5" style="616" customWidth="1"/>
    <col min="2052" max="2052" width="17.25" style="616" customWidth="1"/>
    <col min="2053" max="2053" width="11.125" style="616" customWidth="1"/>
    <col min="2054" max="2054" width="18.25" style="616" customWidth="1"/>
    <col min="2055" max="2304" width="9.125" style="616"/>
    <col min="2305" max="2305" width="9.125" style="616" customWidth="1"/>
    <col min="2306" max="2306" width="30" style="616" customWidth="1"/>
    <col min="2307" max="2307" width="39.5" style="616" customWidth="1"/>
    <col min="2308" max="2308" width="17.25" style="616" customWidth="1"/>
    <col min="2309" max="2309" width="11.125" style="616" customWidth="1"/>
    <col min="2310" max="2310" width="18.25" style="616" customWidth="1"/>
    <col min="2311" max="2560" width="9.125" style="616"/>
    <col min="2561" max="2561" width="9.125" style="616" customWidth="1"/>
    <col min="2562" max="2562" width="30" style="616" customWidth="1"/>
    <col min="2563" max="2563" width="39.5" style="616" customWidth="1"/>
    <col min="2564" max="2564" width="17.25" style="616" customWidth="1"/>
    <col min="2565" max="2565" width="11.125" style="616" customWidth="1"/>
    <col min="2566" max="2566" width="18.25" style="616" customWidth="1"/>
    <col min="2567" max="2816" width="9.125" style="616"/>
    <col min="2817" max="2817" width="9.125" style="616" customWidth="1"/>
    <col min="2818" max="2818" width="30" style="616" customWidth="1"/>
    <col min="2819" max="2819" width="39.5" style="616" customWidth="1"/>
    <col min="2820" max="2820" width="17.25" style="616" customWidth="1"/>
    <col min="2821" max="2821" width="11.125" style="616" customWidth="1"/>
    <col min="2822" max="2822" width="18.25" style="616" customWidth="1"/>
    <col min="2823" max="3072" width="9.125" style="616"/>
    <col min="3073" max="3073" width="9.125" style="616" customWidth="1"/>
    <col min="3074" max="3074" width="30" style="616" customWidth="1"/>
    <col min="3075" max="3075" width="39.5" style="616" customWidth="1"/>
    <col min="3076" max="3076" width="17.25" style="616" customWidth="1"/>
    <col min="3077" max="3077" width="11.125" style="616" customWidth="1"/>
    <col min="3078" max="3078" width="18.25" style="616" customWidth="1"/>
    <col min="3079" max="3328" width="9.125" style="616"/>
    <col min="3329" max="3329" width="9.125" style="616" customWidth="1"/>
    <col min="3330" max="3330" width="30" style="616" customWidth="1"/>
    <col min="3331" max="3331" width="39.5" style="616" customWidth="1"/>
    <col min="3332" max="3332" width="17.25" style="616" customWidth="1"/>
    <col min="3333" max="3333" width="11.125" style="616" customWidth="1"/>
    <col min="3334" max="3334" width="18.25" style="616" customWidth="1"/>
    <col min="3335" max="3584" width="9.125" style="616"/>
    <col min="3585" max="3585" width="9.125" style="616" customWidth="1"/>
    <col min="3586" max="3586" width="30" style="616" customWidth="1"/>
    <col min="3587" max="3587" width="39.5" style="616" customWidth="1"/>
    <col min="3588" max="3588" width="17.25" style="616" customWidth="1"/>
    <col min="3589" max="3589" width="11.125" style="616" customWidth="1"/>
    <col min="3590" max="3590" width="18.25" style="616" customWidth="1"/>
    <col min="3591" max="3840" width="9.125" style="616"/>
    <col min="3841" max="3841" width="9.125" style="616" customWidth="1"/>
    <col min="3842" max="3842" width="30" style="616" customWidth="1"/>
    <col min="3843" max="3843" width="39.5" style="616" customWidth="1"/>
    <col min="3844" max="3844" width="17.25" style="616" customWidth="1"/>
    <col min="3845" max="3845" width="11.125" style="616" customWidth="1"/>
    <col min="3846" max="3846" width="18.25" style="616" customWidth="1"/>
    <col min="3847" max="4096" width="9.125" style="616"/>
    <col min="4097" max="4097" width="9.125" style="616" customWidth="1"/>
    <col min="4098" max="4098" width="30" style="616" customWidth="1"/>
    <col min="4099" max="4099" width="39.5" style="616" customWidth="1"/>
    <col min="4100" max="4100" width="17.25" style="616" customWidth="1"/>
    <col min="4101" max="4101" width="11.125" style="616" customWidth="1"/>
    <col min="4102" max="4102" width="18.25" style="616" customWidth="1"/>
    <col min="4103" max="4352" width="9.125" style="616"/>
    <col min="4353" max="4353" width="9.125" style="616" customWidth="1"/>
    <col min="4354" max="4354" width="30" style="616" customWidth="1"/>
    <col min="4355" max="4355" width="39.5" style="616" customWidth="1"/>
    <col min="4356" max="4356" width="17.25" style="616" customWidth="1"/>
    <col min="4357" max="4357" width="11.125" style="616" customWidth="1"/>
    <col min="4358" max="4358" width="18.25" style="616" customWidth="1"/>
    <col min="4359" max="4608" width="9.125" style="616"/>
    <col min="4609" max="4609" width="9.125" style="616" customWidth="1"/>
    <col min="4610" max="4610" width="30" style="616" customWidth="1"/>
    <col min="4611" max="4611" width="39.5" style="616" customWidth="1"/>
    <col min="4612" max="4612" width="17.25" style="616" customWidth="1"/>
    <col min="4613" max="4613" width="11.125" style="616" customWidth="1"/>
    <col min="4614" max="4614" width="18.25" style="616" customWidth="1"/>
    <col min="4615" max="4864" width="9.125" style="616"/>
    <col min="4865" max="4865" width="9.125" style="616" customWidth="1"/>
    <col min="4866" max="4866" width="30" style="616" customWidth="1"/>
    <col min="4867" max="4867" width="39.5" style="616" customWidth="1"/>
    <col min="4868" max="4868" width="17.25" style="616" customWidth="1"/>
    <col min="4869" max="4869" width="11.125" style="616" customWidth="1"/>
    <col min="4870" max="4870" width="18.25" style="616" customWidth="1"/>
    <col min="4871" max="5120" width="9.125" style="616"/>
    <col min="5121" max="5121" width="9.125" style="616" customWidth="1"/>
    <col min="5122" max="5122" width="30" style="616" customWidth="1"/>
    <col min="5123" max="5123" width="39.5" style="616" customWidth="1"/>
    <col min="5124" max="5124" width="17.25" style="616" customWidth="1"/>
    <col min="5125" max="5125" width="11.125" style="616" customWidth="1"/>
    <col min="5126" max="5126" width="18.25" style="616" customWidth="1"/>
    <col min="5127" max="5376" width="9.125" style="616"/>
    <col min="5377" max="5377" width="9.125" style="616" customWidth="1"/>
    <col min="5378" max="5378" width="30" style="616" customWidth="1"/>
    <col min="5379" max="5379" width="39.5" style="616" customWidth="1"/>
    <col min="5380" max="5380" width="17.25" style="616" customWidth="1"/>
    <col min="5381" max="5381" width="11.125" style="616" customWidth="1"/>
    <col min="5382" max="5382" width="18.25" style="616" customWidth="1"/>
    <col min="5383" max="5632" width="9.125" style="616"/>
    <col min="5633" max="5633" width="9.125" style="616" customWidth="1"/>
    <col min="5634" max="5634" width="30" style="616" customWidth="1"/>
    <col min="5635" max="5635" width="39.5" style="616" customWidth="1"/>
    <col min="5636" max="5636" width="17.25" style="616" customWidth="1"/>
    <col min="5637" max="5637" width="11.125" style="616" customWidth="1"/>
    <col min="5638" max="5638" width="18.25" style="616" customWidth="1"/>
    <col min="5639" max="5888" width="9.125" style="616"/>
    <col min="5889" max="5889" width="9.125" style="616" customWidth="1"/>
    <col min="5890" max="5890" width="30" style="616" customWidth="1"/>
    <col min="5891" max="5891" width="39.5" style="616" customWidth="1"/>
    <col min="5892" max="5892" width="17.25" style="616" customWidth="1"/>
    <col min="5893" max="5893" width="11.125" style="616" customWidth="1"/>
    <col min="5894" max="5894" width="18.25" style="616" customWidth="1"/>
    <col min="5895" max="6144" width="9.125" style="616"/>
    <col min="6145" max="6145" width="9.125" style="616" customWidth="1"/>
    <col min="6146" max="6146" width="30" style="616" customWidth="1"/>
    <col min="6147" max="6147" width="39.5" style="616" customWidth="1"/>
    <col min="6148" max="6148" width="17.25" style="616" customWidth="1"/>
    <col min="6149" max="6149" width="11.125" style="616" customWidth="1"/>
    <col min="6150" max="6150" width="18.25" style="616" customWidth="1"/>
    <col min="6151" max="6400" width="9.125" style="616"/>
    <col min="6401" max="6401" width="9.125" style="616" customWidth="1"/>
    <col min="6402" max="6402" width="30" style="616" customWidth="1"/>
    <col min="6403" max="6403" width="39.5" style="616" customWidth="1"/>
    <col min="6404" max="6404" width="17.25" style="616" customWidth="1"/>
    <col min="6405" max="6405" width="11.125" style="616" customWidth="1"/>
    <col min="6406" max="6406" width="18.25" style="616" customWidth="1"/>
    <col min="6407" max="6656" width="9.125" style="616"/>
    <col min="6657" max="6657" width="9.125" style="616" customWidth="1"/>
    <col min="6658" max="6658" width="30" style="616" customWidth="1"/>
    <col min="6659" max="6659" width="39.5" style="616" customWidth="1"/>
    <col min="6660" max="6660" width="17.25" style="616" customWidth="1"/>
    <col min="6661" max="6661" width="11.125" style="616" customWidth="1"/>
    <col min="6662" max="6662" width="18.25" style="616" customWidth="1"/>
    <col min="6663" max="6912" width="9.125" style="616"/>
    <col min="6913" max="6913" width="9.125" style="616" customWidth="1"/>
    <col min="6914" max="6914" width="30" style="616" customWidth="1"/>
    <col min="6915" max="6915" width="39.5" style="616" customWidth="1"/>
    <col min="6916" max="6916" width="17.25" style="616" customWidth="1"/>
    <col min="6917" max="6917" width="11.125" style="616" customWidth="1"/>
    <col min="6918" max="6918" width="18.25" style="616" customWidth="1"/>
    <col min="6919" max="7168" width="9.125" style="616"/>
    <col min="7169" max="7169" width="9.125" style="616" customWidth="1"/>
    <col min="7170" max="7170" width="30" style="616" customWidth="1"/>
    <col min="7171" max="7171" width="39.5" style="616" customWidth="1"/>
    <col min="7172" max="7172" width="17.25" style="616" customWidth="1"/>
    <col min="7173" max="7173" width="11.125" style="616" customWidth="1"/>
    <col min="7174" max="7174" width="18.25" style="616" customWidth="1"/>
    <col min="7175" max="7424" width="9.125" style="616"/>
    <col min="7425" max="7425" width="9.125" style="616" customWidth="1"/>
    <col min="7426" max="7426" width="30" style="616" customWidth="1"/>
    <col min="7427" max="7427" width="39.5" style="616" customWidth="1"/>
    <col min="7428" max="7428" width="17.25" style="616" customWidth="1"/>
    <col min="7429" max="7429" width="11.125" style="616" customWidth="1"/>
    <col min="7430" max="7430" width="18.25" style="616" customWidth="1"/>
    <col min="7431" max="7680" width="9.125" style="616"/>
    <col min="7681" max="7681" width="9.125" style="616" customWidth="1"/>
    <col min="7682" max="7682" width="30" style="616" customWidth="1"/>
    <col min="7683" max="7683" width="39.5" style="616" customWidth="1"/>
    <col min="7684" max="7684" width="17.25" style="616" customWidth="1"/>
    <col min="7685" max="7685" width="11.125" style="616" customWidth="1"/>
    <col min="7686" max="7686" width="18.25" style="616" customWidth="1"/>
    <col min="7687" max="7936" width="9.125" style="616"/>
    <col min="7937" max="7937" width="9.125" style="616" customWidth="1"/>
    <col min="7938" max="7938" width="30" style="616" customWidth="1"/>
    <col min="7939" max="7939" width="39.5" style="616" customWidth="1"/>
    <col min="7940" max="7940" width="17.25" style="616" customWidth="1"/>
    <col min="7941" max="7941" width="11.125" style="616" customWidth="1"/>
    <col min="7942" max="7942" width="18.25" style="616" customWidth="1"/>
    <col min="7943" max="8192" width="9.125" style="616"/>
    <col min="8193" max="8193" width="9.125" style="616" customWidth="1"/>
    <col min="8194" max="8194" width="30" style="616" customWidth="1"/>
    <col min="8195" max="8195" width="39.5" style="616" customWidth="1"/>
    <col min="8196" max="8196" width="17.25" style="616" customWidth="1"/>
    <col min="8197" max="8197" width="11.125" style="616" customWidth="1"/>
    <col min="8198" max="8198" width="18.25" style="616" customWidth="1"/>
    <col min="8199" max="8448" width="9.125" style="616"/>
    <col min="8449" max="8449" width="9.125" style="616" customWidth="1"/>
    <col min="8450" max="8450" width="30" style="616" customWidth="1"/>
    <col min="8451" max="8451" width="39.5" style="616" customWidth="1"/>
    <col min="8452" max="8452" width="17.25" style="616" customWidth="1"/>
    <col min="8453" max="8453" width="11.125" style="616" customWidth="1"/>
    <col min="8454" max="8454" width="18.25" style="616" customWidth="1"/>
    <col min="8455" max="8704" width="9.125" style="616"/>
    <col min="8705" max="8705" width="9.125" style="616" customWidth="1"/>
    <col min="8706" max="8706" width="30" style="616" customWidth="1"/>
    <col min="8707" max="8707" width="39.5" style="616" customWidth="1"/>
    <col min="8708" max="8708" width="17.25" style="616" customWidth="1"/>
    <col min="8709" max="8709" width="11.125" style="616" customWidth="1"/>
    <col min="8710" max="8710" width="18.25" style="616" customWidth="1"/>
    <col min="8711" max="8960" width="9.125" style="616"/>
    <col min="8961" max="8961" width="9.125" style="616" customWidth="1"/>
    <col min="8962" max="8962" width="30" style="616" customWidth="1"/>
    <col min="8963" max="8963" width="39.5" style="616" customWidth="1"/>
    <col min="8964" max="8964" width="17.25" style="616" customWidth="1"/>
    <col min="8965" max="8965" width="11.125" style="616" customWidth="1"/>
    <col min="8966" max="8966" width="18.25" style="616" customWidth="1"/>
    <col min="8967" max="9216" width="9.125" style="616"/>
    <col min="9217" max="9217" width="9.125" style="616" customWidth="1"/>
    <col min="9218" max="9218" width="30" style="616" customWidth="1"/>
    <col min="9219" max="9219" width="39.5" style="616" customWidth="1"/>
    <col min="9220" max="9220" width="17.25" style="616" customWidth="1"/>
    <col min="9221" max="9221" width="11.125" style="616" customWidth="1"/>
    <col min="9222" max="9222" width="18.25" style="616" customWidth="1"/>
    <col min="9223" max="9472" width="9.125" style="616"/>
    <col min="9473" max="9473" width="9.125" style="616" customWidth="1"/>
    <col min="9474" max="9474" width="30" style="616" customWidth="1"/>
    <col min="9475" max="9475" width="39.5" style="616" customWidth="1"/>
    <col min="9476" max="9476" width="17.25" style="616" customWidth="1"/>
    <col min="9477" max="9477" width="11.125" style="616" customWidth="1"/>
    <col min="9478" max="9478" width="18.25" style="616" customWidth="1"/>
    <col min="9479" max="9728" width="9.125" style="616"/>
    <col min="9729" max="9729" width="9.125" style="616" customWidth="1"/>
    <col min="9730" max="9730" width="30" style="616" customWidth="1"/>
    <col min="9731" max="9731" width="39.5" style="616" customWidth="1"/>
    <col min="9732" max="9732" width="17.25" style="616" customWidth="1"/>
    <col min="9733" max="9733" width="11.125" style="616" customWidth="1"/>
    <col min="9734" max="9734" width="18.25" style="616" customWidth="1"/>
    <col min="9735" max="9984" width="9.125" style="616"/>
    <col min="9985" max="9985" width="9.125" style="616" customWidth="1"/>
    <col min="9986" max="9986" width="30" style="616" customWidth="1"/>
    <col min="9987" max="9987" width="39.5" style="616" customWidth="1"/>
    <col min="9988" max="9988" width="17.25" style="616" customWidth="1"/>
    <col min="9989" max="9989" width="11.125" style="616" customWidth="1"/>
    <col min="9990" max="9990" width="18.25" style="616" customWidth="1"/>
    <col min="9991" max="10240" width="9.125" style="616"/>
    <col min="10241" max="10241" width="9.125" style="616" customWidth="1"/>
    <col min="10242" max="10242" width="30" style="616" customWidth="1"/>
    <col min="10243" max="10243" width="39.5" style="616" customWidth="1"/>
    <col min="10244" max="10244" width="17.25" style="616" customWidth="1"/>
    <col min="10245" max="10245" width="11.125" style="616" customWidth="1"/>
    <col min="10246" max="10246" width="18.25" style="616" customWidth="1"/>
    <col min="10247" max="10496" width="9.125" style="616"/>
    <col min="10497" max="10497" width="9.125" style="616" customWidth="1"/>
    <col min="10498" max="10498" width="30" style="616" customWidth="1"/>
    <col min="10499" max="10499" width="39.5" style="616" customWidth="1"/>
    <col min="10500" max="10500" width="17.25" style="616" customWidth="1"/>
    <col min="10501" max="10501" width="11.125" style="616" customWidth="1"/>
    <col min="10502" max="10502" width="18.25" style="616" customWidth="1"/>
    <col min="10503" max="10752" width="9.125" style="616"/>
    <col min="10753" max="10753" width="9.125" style="616" customWidth="1"/>
    <col min="10754" max="10754" width="30" style="616" customWidth="1"/>
    <col min="10755" max="10755" width="39.5" style="616" customWidth="1"/>
    <col min="10756" max="10756" width="17.25" style="616" customWidth="1"/>
    <col min="10757" max="10757" width="11.125" style="616" customWidth="1"/>
    <col min="10758" max="10758" width="18.25" style="616" customWidth="1"/>
    <col min="10759" max="11008" width="9.125" style="616"/>
    <col min="11009" max="11009" width="9.125" style="616" customWidth="1"/>
    <col min="11010" max="11010" width="30" style="616" customWidth="1"/>
    <col min="11011" max="11011" width="39.5" style="616" customWidth="1"/>
    <col min="11012" max="11012" width="17.25" style="616" customWidth="1"/>
    <col min="11013" max="11013" width="11.125" style="616" customWidth="1"/>
    <col min="11014" max="11014" width="18.25" style="616" customWidth="1"/>
    <col min="11015" max="11264" width="9.125" style="616"/>
    <col min="11265" max="11265" width="9.125" style="616" customWidth="1"/>
    <col min="11266" max="11266" width="30" style="616" customWidth="1"/>
    <col min="11267" max="11267" width="39.5" style="616" customWidth="1"/>
    <col min="11268" max="11268" width="17.25" style="616" customWidth="1"/>
    <col min="11269" max="11269" width="11.125" style="616" customWidth="1"/>
    <col min="11270" max="11270" width="18.25" style="616" customWidth="1"/>
    <col min="11271" max="11520" width="9.125" style="616"/>
    <col min="11521" max="11521" width="9.125" style="616" customWidth="1"/>
    <col min="11522" max="11522" width="30" style="616" customWidth="1"/>
    <col min="11523" max="11523" width="39.5" style="616" customWidth="1"/>
    <col min="11524" max="11524" width="17.25" style="616" customWidth="1"/>
    <col min="11525" max="11525" width="11.125" style="616" customWidth="1"/>
    <col min="11526" max="11526" width="18.25" style="616" customWidth="1"/>
    <col min="11527" max="11776" width="9.125" style="616"/>
    <col min="11777" max="11777" width="9.125" style="616" customWidth="1"/>
    <col min="11778" max="11778" width="30" style="616" customWidth="1"/>
    <col min="11779" max="11779" width="39.5" style="616" customWidth="1"/>
    <col min="11780" max="11780" width="17.25" style="616" customWidth="1"/>
    <col min="11781" max="11781" width="11.125" style="616" customWidth="1"/>
    <col min="11782" max="11782" width="18.25" style="616" customWidth="1"/>
    <col min="11783" max="12032" width="9.125" style="616"/>
    <col min="12033" max="12033" width="9.125" style="616" customWidth="1"/>
    <col min="12034" max="12034" width="30" style="616" customWidth="1"/>
    <col min="12035" max="12035" width="39.5" style="616" customWidth="1"/>
    <col min="12036" max="12036" width="17.25" style="616" customWidth="1"/>
    <col min="12037" max="12037" width="11.125" style="616" customWidth="1"/>
    <col min="12038" max="12038" width="18.25" style="616" customWidth="1"/>
    <col min="12039" max="12288" width="9.125" style="616"/>
    <col min="12289" max="12289" width="9.125" style="616" customWidth="1"/>
    <col min="12290" max="12290" width="30" style="616" customWidth="1"/>
    <col min="12291" max="12291" width="39.5" style="616" customWidth="1"/>
    <col min="12292" max="12292" width="17.25" style="616" customWidth="1"/>
    <col min="12293" max="12293" width="11.125" style="616" customWidth="1"/>
    <col min="12294" max="12294" width="18.25" style="616" customWidth="1"/>
    <col min="12295" max="12544" width="9.125" style="616"/>
    <col min="12545" max="12545" width="9.125" style="616" customWidth="1"/>
    <col min="12546" max="12546" width="30" style="616" customWidth="1"/>
    <col min="12547" max="12547" width="39.5" style="616" customWidth="1"/>
    <col min="12548" max="12548" width="17.25" style="616" customWidth="1"/>
    <col min="12549" max="12549" width="11.125" style="616" customWidth="1"/>
    <col min="12550" max="12550" width="18.25" style="616" customWidth="1"/>
    <col min="12551" max="12800" width="9.125" style="616"/>
    <col min="12801" max="12801" width="9.125" style="616" customWidth="1"/>
    <col min="12802" max="12802" width="30" style="616" customWidth="1"/>
    <col min="12803" max="12803" width="39.5" style="616" customWidth="1"/>
    <col min="12804" max="12804" width="17.25" style="616" customWidth="1"/>
    <col min="12805" max="12805" width="11.125" style="616" customWidth="1"/>
    <col min="12806" max="12806" width="18.25" style="616" customWidth="1"/>
    <col min="12807" max="13056" width="9.125" style="616"/>
    <col min="13057" max="13057" width="9.125" style="616" customWidth="1"/>
    <col min="13058" max="13058" width="30" style="616" customWidth="1"/>
    <col min="13059" max="13059" width="39.5" style="616" customWidth="1"/>
    <col min="13060" max="13060" width="17.25" style="616" customWidth="1"/>
    <col min="13061" max="13061" width="11.125" style="616" customWidth="1"/>
    <col min="13062" max="13062" width="18.25" style="616" customWidth="1"/>
    <col min="13063" max="13312" width="9.125" style="616"/>
    <col min="13313" max="13313" width="9.125" style="616" customWidth="1"/>
    <col min="13314" max="13314" width="30" style="616" customWidth="1"/>
    <col min="13315" max="13315" width="39.5" style="616" customWidth="1"/>
    <col min="13316" max="13316" width="17.25" style="616" customWidth="1"/>
    <col min="13317" max="13317" width="11.125" style="616" customWidth="1"/>
    <col min="13318" max="13318" width="18.25" style="616" customWidth="1"/>
    <col min="13319" max="13568" width="9.125" style="616"/>
    <col min="13569" max="13569" width="9.125" style="616" customWidth="1"/>
    <col min="13570" max="13570" width="30" style="616" customWidth="1"/>
    <col min="13571" max="13571" width="39.5" style="616" customWidth="1"/>
    <col min="13572" max="13572" width="17.25" style="616" customWidth="1"/>
    <col min="13573" max="13573" width="11.125" style="616" customWidth="1"/>
    <col min="13574" max="13574" width="18.25" style="616" customWidth="1"/>
    <col min="13575" max="13824" width="9.125" style="616"/>
    <col min="13825" max="13825" width="9.125" style="616" customWidth="1"/>
    <col min="13826" max="13826" width="30" style="616" customWidth="1"/>
    <col min="13827" max="13827" width="39.5" style="616" customWidth="1"/>
    <col min="13828" max="13828" width="17.25" style="616" customWidth="1"/>
    <col min="13829" max="13829" width="11.125" style="616" customWidth="1"/>
    <col min="13830" max="13830" width="18.25" style="616" customWidth="1"/>
    <col min="13831" max="14080" width="9.125" style="616"/>
    <col min="14081" max="14081" width="9.125" style="616" customWidth="1"/>
    <col min="14082" max="14082" width="30" style="616" customWidth="1"/>
    <col min="14083" max="14083" width="39.5" style="616" customWidth="1"/>
    <col min="14084" max="14084" width="17.25" style="616" customWidth="1"/>
    <col min="14085" max="14085" width="11.125" style="616" customWidth="1"/>
    <col min="14086" max="14086" width="18.25" style="616" customWidth="1"/>
    <col min="14087" max="14336" width="9.125" style="616"/>
    <col min="14337" max="14337" width="9.125" style="616" customWidth="1"/>
    <col min="14338" max="14338" width="30" style="616" customWidth="1"/>
    <col min="14339" max="14339" width="39.5" style="616" customWidth="1"/>
    <col min="14340" max="14340" width="17.25" style="616" customWidth="1"/>
    <col min="14341" max="14341" width="11.125" style="616" customWidth="1"/>
    <col min="14342" max="14342" width="18.25" style="616" customWidth="1"/>
    <col min="14343" max="14592" width="9.125" style="616"/>
    <col min="14593" max="14593" width="9.125" style="616" customWidth="1"/>
    <col min="14594" max="14594" width="30" style="616" customWidth="1"/>
    <col min="14595" max="14595" width="39.5" style="616" customWidth="1"/>
    <col min="14596" max="14596" width="17.25" style="616" customWidth="1"/>
    <col min="14597" max="14597" width="11.125" style="616" customWidth="1"/>
    <col min="14598" max="14598" width="18.25" style="616" customWidth="1"/>
    <col min="14599" max="14848" width="9.125" style="616"/>
    <col min="14849" max="14849" width="9.125" style="616" customWidth="1"/>
    <col min="14850" max="14850" width="30" style="616" customWidth="1"/>
    <col min="14851" max="14851" width="39.5" style="616" customWidth="1"/>
    <col min="14852" max="14852" width="17.25" style="616" customWidth="1"/>
    <col min="14853" max="14853" width="11.125" style="616" customWidth="1"/>
    <col min="14854" max="14854" width="18.25" style="616" customWidth="1"/>
    <col min="14855" max="15104" width="9.125" style="616"/>
    <col min="15105" max="15105" width="9.125" style="616" customWidth="1"/>
    <col min="15106" max="15106" width="30" style="616" customWidth="1"/>
    <col min="15107" max="15107" width="39.5" style="616" customWidth="1"/>
    <col min="15108" max="15108" width="17.25" style="616" customWidth="1"/>
    <col min="15109" max="15109" width="11.125" style="616" customWidth="1"/>
    <col min="15110" max="15110" width="18.25" style="616" customWidth="1"/>
    <col min="15111" max="15360" width="9.125" style="616"/>
    <col min="15361" max="15361" width="9.125" style="616" customWidth="1"/>
    <col min="15362" max="15362" width="30" style="616" customWidth="1"/>
    <col min="15363" max="15363" width="39.5" style="616" customWidth="1"/>
    <col min="15364" max="15364" width="17.25" style="616" customWidth="1"/>
    <col min="15365" max="15365" width="11.125" style="616" customWidth="1"/>
    <col min="15366" max="15366" width="18.25" style="616" customWidth="1"/>
    <col min="15367" max="15616" width="9.125" style="616"/>
    <col min="15617" max="15617" width="9.125" style="616" customWidth="1"/>
    <col min="15618" max="15618" width="30" style="616" customWidth="1"/>
    <col min="15619" max="15619" width="39.5" style="616" customWidth="1"/>
    <col min="15620" max="15620" width="17.25" style="616" customWidth="1"/>
    <col min="15621" max="15621" width="11.125" style="616" customWidth="1"/>
    <col min="15622" max="15622" width="18.25" style="616" customWidth="1"/>
    <col min="15623" max="15872" width="9.125" style="616"/>
    <col min="15873" max="15873" width="9.125" style="616" customWidth="1"/>
    <col min="15874" max="15874" width="30" style="616" customWidth="1"/>
    <col min="15875" max="15875" width="39.5" style="616" customWidth="1"/>
    <col min="15876" max="15876" width="17.25" style="616" customWidth="1"/>
    <col min="15877" max="15877" width="11.125" style="616" customWidth="1"/>
    <col min="15878" max="15878" width="18.25" style="616" customWidth="1"/>
    <col min="15879" max="16128" width="9.125" style="616"/>
    <col min="16129" max="16129" width="9.125" style="616" customWidth="1"/>
    <col min="16130" max="16130" width="30" style="616" customWidth="1"/>
    <col min="16131" max="16131" width="39.5" style="616" customWidth="1"/>
    <col min="16132" max="16132" width="17.25" style="616" customWidth="1"/>
    <col min="16133" max="16133" width="11.125" style="616" customWidth="1"/>
    <col min="16134" max="16134" width="18.25" style="616" customWidth="1"/>
    <col min="16135" max="16384" width="9.125" style="616"/>
  </cols>
  <sheetData>
    <row r="1" spans="1:11" s="623" customFormat="1" ht="20.25" customHeight="1" x14ac:dyDescent="0.25">
      <c r="A1" s="71"/>
      <c r="B1" s="837" t="s">
        <v>1436</v>
      </c>
      <c r="C1" s="1514"/>
      <c r="D1" s="839"/>
      <c r="E1" s="1441"/>
      <c r="F1" s="1441"/>
      <c r="G1" s="1441"/>
      <c r="H1" s="1441"/>
      <c r="I1" s="1441"/>
      <c r="J1" s="1442"/>
      <c r="K1" s="1442"/>
    </row>
    <row r="2" spans="1:11" s="623" customFormat="1" x14ac:dyDescent="0.25">
      <c r="A2" s="1769" t="s">
        <v>226</v>
      </c>
      <c r="B2" s="1770"/>
      <c r="C2" s="1770"/>
      <c r="D2" s="1771"/>
      <c r="E2" s="1441"/>
      <c r="F2" s="1441"/>
      <c r="G2" s="1441"/>
      <c r="H2" s="1441"/>
      <c r="I2" s="1441"/>
      <c r="J2" s="1441"/>
      <c r="K2" s="1441"/>
    </row>
    <row r="3" spans="1:11" s="623" customFormat="1" x14ac:dyDescent="0.25">
      <c r="A3" s="1855" t="s">
        <v>1139</v>
      </c>
      <c r="B3" s="1856"/>
      <c r="C3" s="1856"/>
      <c r="D3" s="1857"/>
      <c r="E3" s="1441"/>
      <c r="F3" s="1441"/>
      <c r="G3" s="1441"/>
      <c r="H3" s="1441"/>
      <c r="I3" s="1441"/>
      <c r="J3" s="1441"/>
      <c r="K3" s="1441"/>
    </row>
    <row r="4" spans="1:11" s="623" customFormat="1" ht="18.600000000000001" customHeight="1" x14ac:dyDescent="0.25">
      <c r="A4" s="221"/>
      <c r="B4" s="838" t="s">
        <v>1445</v>
      </c>
      <c r="C4" s="838"/>
      <c r="D4" s="840"/>
      <c r="E4" s="1441"/>
      <c r="F4" s="1441"/>
      <c r="G4" s="1441"/>
      <c r="H4" s="1441"/>
      <c r="I4" s="1441"/>
      <c r="J4" s="1442"/>
      <c r="K4" s="1442"/>
    </row>
    <row r="5" spans="1:11" customFormat="1" ht="18.600000000000001" customHeight="1" x14ac:dyDescent="0.25">
      <c r="A5" s="1441"/>
      <c r="B5" s="1441"/>
      <c r="C5" s="1441"/>
      <c r="D5" s="1441"/>
      <c r="E5" s="1441"/>
      <c r="F5" s="1441"/>
      <c r="G5" s="1441"/>
      <c r="H5" s="1441"/>
      <c r="I5" s="1441"/>
      <c r="J5" s="1441"/>
      <c r="K5" s="1441"/>
    </row>
    <row r="6" spans="1:11" customFormat="1" ht="18.600000000000001" customHeight="1" thickBot="1" x14ac:dyDescent="0.3">
      <c r="A6" s="1441"/>
      <c r="B6" s="785" t="s">
        <v>242</v>
      </c>
      <c r="C6" s="785" t="s">
        <v>243</v>
      </c>
      <c r="D6" s="785" t="s">
        <v>21</v>
      </c>
      <c r="E6" s="1441"/>
      <c r="F6" s="1441"/>
      <c r="G6" s="1441"/>
      <c r="H6" s="1441"/>
      <c r="I6" s="1441"/>
      <c r="J6" s="1441"/>
      <c r="K6" s="1441"/>
    </row>
    <row r="7" spans="1:11" ht="17.25" customHeight="1" thickTop="1" thickBot="1" x14ac:dyDescent="0.3">
      <c r="A7" s="820" t="s">
        <v>352</v>
      </c>
      <c r="B7" s="821" t="s">
        <v>485</v>
      </c>
      <c r="C7" s="821" t="s">
        <v>459</v>
      </c>
      <c r="D7" s="822" t="s">
        <v>642</v>
      </c>
      <c r="E7" s="1441"/>
      <c r="F7" s="1441"/>
      <c r="G7" s="1441"/>
      <c r="H7" s="1441"/>
      <c r="I7" s="1445"/>
      <c r="J7" s="1445"/>
      <c r="K7" s="1445"/>
    </row>
    <row r="8" spans="1:11" ht="30.75" customHeight="1" thickTop="1" x14ac:dyDescent="0.25">
      <c r="A8" s="823" t="s">
        <v>71</v>
      </c>
      <c r="B8" s="824" t="s">
        <v>1096</v>
      </c>
      <c r="C8" s="825" t="s">
        <v>1137</v>
      </c>
      <c r="D8" s="826">
        <f>'VI-1 Fixed &amp; Variable Alloc'!G36</f>
        <v>197123.35347712695</v>
      </c>
      <c r="E8" s="1441"/>
      <c r="F8" s="1441"/>
      <c r="G8" s="1441"/>
      <c r="H8" s="1441"/>
      <c r="I8" s="1445"/>
      <c r="J8" s="1445"/>
      <c r="K8" s="1445"/>
    </row>
    <row r="9" spans="1:11" ht="30.75" customHeight="1" x14ac:dyDescent="0.25">
      <c r="A9" s="827" t="s">
        <v>73</v>
      </c>
      <c r="B9" s="828" t="s">
        <v>1140</v>
      </c>
      <c r="C9" s="835" t="s">
        <v>1141</v>
      </c>
      <c r="D9" s="829">
        <f>'SCHEDULE I-3 CONNECTION COUNT'!H24</f>
        <v>288</v>
      </c>
      <c r="E9" s="1441"/>
      <c r="F9" s="1441"/>
      <c r="G9" s="1441"/>
      <c r="H9" s="1441"/>
      <c r="I9" s="1445"/>
      <c r="J9" s="1445"/>
      <c r="K9" s="1445"/>
    </row>
    <row r="10" spans="1:11" ht="30.75" customHeight="1" thickBot="1" x14ac:dyDescent="0.3">
      <c r="A10" s="830" t="s">
        <v>75</v>
      </c>
      <c r="B10" s="2186" t="s">
        <v>1138</v>
      </c>
      <c r="C10" s="2187"/>
      <c r="D10" s="796">
        <f>12</f>
        <v>12</v>
      </c>
      <c r="E10" s="1441"/>
      <c r="F10" s="1441"/>
      <c r="G10" s="1441"/>
      <c r="H10" s="1441"/>
      <c r="I10" s="1445"/>
      <c r="J10" s="1445"/>
      <c r="K10" s="1445"/>
    </row>
    <row r="11" spans="1:11" ht="30.75" customHeight="1" thickBot="1" x14ac:dyDescent="0.3">
      <c r="A11" s="831" t="s">
        <v>77</v>
      </c>
      <c r="B11" s="2184" t="s">
        <v>1142</v>
      </c>
      <c r="C11" s="2185"/>
      <c r="D11" s="832">
        <f>D8/D9/D10</f>
        <v>57.038007371853865</v>
      </c>
      <c r="E11" s="1441"/>
      <c r="F11" s="1441"/>
      <c r="G11" s="1441"/>
      <c r="H11" s="1441"/>
      <c r="I11" s="1445"/>
      <c r="J11" s="1445"/>
      <c r="K11" s="1445"/>
    </row>
    <row r="12" spans="1:11" ht="17.25" thickTop="1" thickBot="1" x14ac:dyDescent="0.3">
      <c r="A12" s="820" t="s">
        <v>352</v>
      </c>
      <c r="B12" s="821" t="s">
        <v>485</v>
      </c>
      <c r="C12" s="821" t="s">
        <v>459</v>
      </c>
      <c r="D12" s="822" t="s">
        <v>642</v>
      </c>
      <c r="E12" s="1441"/>
      <c r="F12" s="1441"/>
      <c r="G12" s="1441"/>
      <c r="H12" s="1441"/>
      <c r="I12" s="1445"/>
      <c r="J12" s="1445"/>
      <c r="K12" s="1445"/>
    </row>
    <row r="13" spans="1:11" ht="24.75" customHeight="1" thickTop="1" x14ac:dyDescent="0.25">
      <c r="A13" s="834" t="s">
        <v>79</v>
      </c>
      <c r="B13" s="824" t="s">
        <v>1097</v>
      </c>
      <c r="C13" s="825" t="s">
        <v>1143</v>
      </c>
      <c r="D13" s="826">
        <f>'VI-1 Fixed &amp; Variable Alloc'!H36</f>
        <v>95302</v>
      </c>
      <c r="E13" s="1441"/>
      <c r="F13" s="1441"/>
      <c r="G13" s="1441"/>
      <c r="H13" s="1441"/>
      <c r="I13" s="1445"/>
      <c r="J13" s="1445"/>
      <c r="K13" s="1445"/>
    </row>
    <row r="14" spans="1:11" ht="24.75" customHeight="1" thickBot="1" x14ac:dyDescent="0.3">
      <c r="A14" s="827" t="s">
        <v>81</v>
      </c>
      <c r="B14" s="828" t="s">
        <v>1144</v>
      </c>
      <c r="C14" s="835" t="s">
        <v>1145</v>
      </c>
      <c r="D14" s="1562">
        <f>'SCHEDULE II-1 PRODUCTION'!F14</f>
        <v>19230000</v>
      </c>
      <c r="E14" s="1441"/>
      <c r="F14" s="1441"/>
      <c r="G14" s="1441"/>
      <c r="H14" s="1441"/>
      <c r="I14" s="1445"/>
      <c r="J14" s="1445"/>
      <c r="K14" s="1445"/>
    </row>
    <row r="15" spans="1:11" ht="24.75" customHeight="1" thickBot="1" x14ac:dyDescent="0.3">
      <c r="A15" s="831" t="s">
        <v>83</v>
      </c>
      <c r="B15" s="2184" t="s">
        <v>1146</v>
      </c>
      <c r="C15" s="2185"/>
      <c r="D15" s="1561">
        <f>D13/(D14/1000)</f>
        <v>4.9559022360894431</v>
      </c>
      <c r="E15" s="1441"/>
      <c r="F15" s="1441"/>
      <c r="G15" s="1441"/>
      <c r="H15" s="1441"/>
      <c r="I15" s="1445"/>
      <c r="J15" s="1445"/>
      <c r="K15" s="1445"/>
    </row>
    <row r="16" spans="1:11" ht="16.5" thickTop="1" x14ac:dyDescent="0.25">
      <c r="B16" s="1445"/>
      <c r="C16" s="1445"/>
      <c r="D16" s="1445"/>
      <c r="E16" s="1441"/>
      <c r="F16" s="1441"/>
      <c r="G16" s="1441"/>
      <c r="H16" s="1441"/>
      <c r="I16" s="1445"/>
      <c r="J16" s="1445"/>
      <c r="K16" s="1445"/>
    </row>
    <row r="17" spans="2:4" customFormat="1" x14ac:dyDescent="0.25">
      <c r="C17" s="1564"/>
      <c r="D17" s="1563"/>
    </row>
    <row r="18" spans="2:4" customFormat="1" x14ac:dyDescent="0.25"/>
    <row r="19" spans="2:4" customFormat="1" x14ac:dyDescent="0.25">
      <c r="B19" s="1569"/>
      <c r="C19" s="616"/>
    </row>
    <row r="20" spans="2:4" customFormat="1" x14ac:dyDescent="0.25">
      <c r="B20" s="616"/>
      <c r="C20" s="1563"/>
    </row>
    <row r="21" spans="2:4" customFormat="1" x14ac:dyDescent="0.25">
      <c r="B21" s="616"/>
      <c r="C21" s="743"/>
    </row>
    <row r="22" spans="2:4" customFormat="1" x14ac:dyDescent="0.25">
      <c r="B22" s="616"/>
      <c r="C22" s="1570"/>
    </row>
    <row r="23" spans="2:4" customFormat="1" x14ac:dyDescent="0.25">
      <c r="C23" s="1571"/>
    </row>
    <row r="24" spans="2:4" customFormat="1" x14ac:dyDescent="0.25">
      <c r="B24" s="1388"/>
      <c r="C24" s="1572"/>
      <c r="D24" s="1565"/>
    </row>
    <row r="25" spans="2:4" customFormat="1" x14ac:dyDescent="0.25"/>
    <row r="26" spans="2:4" customFormat="1" x14ac:dyDescent="0.25">
      <c r="B26" s="1569"/>
    </row>
    <row r="27" spans="2:4" customFormat="1" x14ac:dyDescent="0.25"/>
    <row r="28" spans="2:4" customFormat="1" x14ac:dyDescent="0.25">
      <c r="C28" s="1573"/>
    </row>
    <row r="29" spans="2:4" customFormat="1" x14ac:dyDescent="0.25"/>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45"/>
  <sheetViews>
    <sheetView view="pageLayout" zoomScaleNormal="100" workbookViewId="0">
      <selection activeCell="A2" sqref="A2:E2"/>
    </sheetView>
  </sheetViews>
  <sheetFormatPr defaultColWidth="9.125" defaultRowHeight="15.75" x14ac:dyDescent="0.25"/>
  <cols>
    <col min="1" max="1" width="8.625" style="836" customWidth="1"/>
    <col min="2" max="2" width="27.5" style="616" customWidth="1"/>
    <col min="3" max="3" width="16.5" style="616" customWidth="1"/>
    <col min="4" max="4" width="15.625" style="616" customWidth="1"/>
    <col min="5" max="5" width="16.25" customWidth="1"/>
    <col min="6" max="247" width="9.125" style="616"/>
    <col min="248" max="248" width="9.125" style="616" customWidth="1"/>
    <col min="249" max="249" width="30" style="616" customWidth="1"/>
    <col min="250" max="250" width="39.5" style="616" customWidth="1"/>
    <col min="251" max="251" width="17.25" style="616" customWidth="1"/>
    <col min="252" max="252" width="11.125" style="616" customWidth="1"/>
    <col min="253" max="253" width="18.25" style="616" customWidth="1"/>
    <col min="254" max="503" width="9.125" style="616"/>
    <col min="504" max="504" width="9.125" style="616" customWidth="1"/>
    <col min="505" max="505" width="30" style="616" customWidth="1"/>
    <col min="506" max="506" width="39.5" style="616" customWidth="1"/>
    <col min="507" max="507" width="17.25" style="616" customWidth="1"/>
    <col min="508" max="508" width="11.125" style="616" customWidth="1"/>
    <col min="509" max="509" width="18.25" style="616" customWidth="1"/>
    <col min="510" max="759" width="9.125" style="616"/>
    <col min="760" max="760" width="9.125" style="616" customWidth="1"/>
    <col min="761" max="761" width="30" style="616" customWidth="1"/>
    <col min="762" max="762" width="39.5" style="616" customWidth="1"/>
    <col min="763" max="763" width="17.25" style="616" customWidth="1"/>
    <col min="764" max="764" width="11.125" style="616" customWidth="1"/>
    <col min="765" max="765" width="18.25" style="616" customWidth="1"/>
    <col min="766" max="1015" width="9.125" style="616"/>
    <col min="1016" max="1016" width="9.125" style="616" customWidth="1"/>
    <col min="1017" max="1017" width="30" style="616" customWidth="1"/>
    <col min="1018" max="1018" width="39.5" style="616" customWidth="1"/>
    <col min="1019" max="1019" width="17.25" style="616" customWidth="1"/>
    <col min="1020" max="1020" width="11.125" style="616" customWidth="1"/>
    <col min="1021" max="1021" width="18.25" style="616" customWidth="1"/>
    <col min="1022" max="1271" width="9.125" style="616"/>
    <col min="1272" max="1272" width="9.125" style="616" customWidth="1"/>
    <col min="1273" max="1273" width="30" style="616" customWidth="1"/>
    <col min="1274" max="1274" width="39.5" style="616" customWidth="1"/>
    <col min="1275" max="1275" width="17.25" style="616" customWidth="1"/>
    <col min="1276" max="1276" width="11.125" style="616" customWidth="1"/>
    <col min="1277" max="1277" width="18.25" style="616" customWidth="1"/>
    <col min="1278" max="1527" width="9.125" style="616"/>
    <col min="1528" max="1528" width="9.125" style="616" customWidth="1"/>
    <col min="1529" max="1529" width="30" style="616" customWidth="1"/>
    <col min="1530" max="1530" width="39.5" style="616" customWidth="1"/>
    <col min="1531" max="1531" width="17.25" style="616" customWidth="1"/>
    <col min="1532" max="1532" width="11.125" style="616" customWidth="1"/>
    <col min="1533" max="1533" width="18.25" style="616" customWidth="1"/>
    <col min="1534" max="1783" width="9.125" style="616"/>
    <col min="1784" max="1784" width="9.125" style="616" customWidth="1"/>
    <col min="1785" max="1785" width="30" style="616" customWidth="1"/>
    <col min="1786" max="1786" width="39.5" style="616" customWidth="1"/>
    <col min="1787" max="1787" width="17.25" style="616" customWidth="1"/>
    <col min="1788" max="1788" width="11.125" style="616" customWidth="1"/>
    <col min="1789" max="1789" width="18.25" style="616" customWidth="1"/>
    <col min="1790" max="2039" width="9.125" style="616"/>
    <col min="2040" max="2040" width="9.125" style="616" customWidth="1"/>
    <col min="2041" max="2041" width="30" style="616" customWidth="1"/>
    <col min="2042" max="2042" width="39.5" style="616" customWidth="1"/>
    <col min="2043" max="2043" width="17.25" style="616" customWidth="1"/>
    <col min="2044" max="2044" width="11.125" style="616" customWidth="1"/>
    <col min="2045" max="2045" width="18.25" style="616" customWidth="1"/>
    <col min="2046" max="2295" width="9.125" style="616"/>
    <col min="2296" max="2296" width="9.125" style="616" customWidth="1"/>
    <col min="2297" max="2297" width="30" style="616" customWidth="1"/>
    <col min="2298" max="2298" width="39.5" style="616" customWidth="1"/>
    <col min="2299" max="2299" width="17.25" style="616" customWidth="1"/>
    <col min="2300" max="2300" width="11.125" style="616" customWidth="1"/>
    <col min="2301" max="2301" width="18.25" style="616" customWidth="1"/>
    <col min="2302" max="2551" width="9.125" style="616"/>
    <col min="2552" max="2552" width="9.125" style="616" customWidth="1"/>
    <col min="2553" max="2553" width="30" style="616" customWidth="1"/>
    <col min="2554" max="2554" width="39.5" style="616" customWidth="1"/>
    <col min="2555" max="2555" width="17.25" style="616" customWidth="1"/>
    <col min="2556" max="2556" width="11.125" style="616" customWidth="1"/>
    <col min="2557" max="2557" width="18.25" style="616" customWidth="1"/>
    <col min="2558" max="2807" width="9.125" style="616"/>
    <col min="2808" max="2808" width="9.125" style="616" customWidth="1"/>
    <col min="2809" max="2809" width="30" style="616" customWidth="1"/>
    <col min="2810" max="2810" width="39.5" style="616" customWidth="1"/>
    <col min="2811" max="2811" width="17.25" style="616" customWidth="1"/>
    <col min="2812" max="2812" width="11.125" style="616" customWidth="1"/>
    <col min="2813" max="2813" width="18.25" style="616" customWidth="1"/>
    <col min="2814" max="3063" width="9.125" style="616"/>
    <col min="3064" max="3064" width="9.125" style="616" customWidth="1"/>
    <col min="3065" max="3065" width="30" style="616" customWidth="1"/>
    <col min="3066" max="3066" width="39.5" style="616" customWidth="1"/>
    <col min="3067" max="3067" width="17.25" style="616" customWidth="1"/>
    <col min="3068" max="3068" width="11.125" style="616" customWidth="1"/>
    <col min="3069" max="3069" width="18.25" style="616" customWidth="1"/>
    <col min="3070" max="3319" width="9.125" style="616"/>
    <col min="3320" max="3320" width="9.125" style="616" customWidth="1"/>
    <col min="3321" max="3321" width="30" style="616" customWidth="1"/>
    <col min="3322" max="3322" width="39.5" style="616" customWidth="1"/>
    <col min="3323" max="3323" width="17.25" style="616" customWidth="1"/>
    <col min="3324" max="3324" width="11.125" style="616" customWidth="1"/>
    <col min="3325" max="3325" width="18.25" style="616" customWidth="1"/>
    <col min="3326" max="3575" width="9.125" style="616"/>
    <col min="3576" max="3576" width="9.125" style="616" customWidth="1"/>
    <col min="3577" max="3577" width="30" style="616" customWidth="1"/>
    <col min="3578" max="3578" width="39.5" style="616" customWidth="1"/>
    <col min="3579" max="3579" width="17.25" style="616" customWidth="1"/>
    <col min="3580" max="3580" width="11.125" style="616" customWidth="1"/>
    <col min="3581" max="3581" width="18.25" style="616" customWidth="1"/>
    <col min="3582" max="3831" width="9.125" style="616"/>
    <col min="3832" max="3832" width="9.125" style="616" customWidth="1"/>
    <col min="3833" max="3833" width="30" style="616" customWidth="1"/>
    <col min="3834" max="3834" width="39.5" style="616" customWidth="1"/>
    <col min="3835" max="3835" width="17.25" style="616" customWidth="1"/>
    <col min="3836" max="3836" width="11.125" style="616" customWidth="1"/>
    <col min="3837" max="3837" width="18.25" style="616" customWidth="1"/>
    <col min="3838" max="4087" width="9.125" style="616"/>
    <col min="4088" max="4088" width="9.125" style="616" customWidth="1"/>
    <col min="4089" max="4089" width="30" style="616" customWidth="1"/>
    <col min="4090" max="4090" width="39.5" style="616" customWidth="1"/>
    <col min="4091" max="4091" width="17.25" style="616" customWidth="1"/>
    <col min="4092" max="4092" width="11.125" style="616" customWidth="1"/>
    <col min="4093" max="4093" width="18.25" style="616" customWidth="1"/>
    <col min="4094" max="4343" width="9.125" style="616"/>
    <col min="4344" max="4344" width="9.125" style="616" customWidth="1"/>
    <col min="4345" max="4345" width="30" style="616" customWidth="1"/>
    <col min="4346" max="4346" width="39.5" style="616" customWidth="1"/>
    <col min="4347" max="4347" width="17.25" style="616" customWidth="1"/>
    <col min="4348" max="4348" width="11.125" style="616" customWidth="1"/>
    <col min="4349" max="4349" width="18.25" style="616" customWidth="1"/>
    <col min="4350" max="4599" width="9.125" style="616"/>
    <col min="4600" max="4600" width="9.125" style="616" customWidth="1"/>
    <col min="4601" max="4601" width="30" style="616" customWidth="1"/>
    <col min="4602" max="4602" width="39.5" style="616" customWidth="1"/>
    <col min="4603" max="4603" width="17.25" style="616" customWidth="1"/>
    <col min="4604" max="4604" width="11.125" style="616" customWidth="1"/>
    <col min="4605" max="4605" width="18.25" style="616" customWidth="1"/>
    <col min="4606" max="4855" width="9.125" style="616"/>
    <col min="4856" max="4856" width="9.125" style="616" customWidth="1"/>
    <col min="4857" max="4857" width="30" style="616" customWidth="1"/>
    <col min="4858" max="4858" width="39.5" style="616" customWidth="1"/>
    <col min="4859" max="4859" width="17.25" style="616" customWidth="1"/>
    <col min="4860" max="4860" width="11.125" style="616" customWidth="1"/>
    <col min="4861" max="4861" width="18.25" style="616" customWidth="1"/>
    <col min="4862" max="5111" width="9.125" style="616"/>
    <col min="5112" max="5112" width="9.125" style="616" customWidth="1"/>
    <col min="5113" max="5113" width="30" style="616" customWidth="1"/>
    <col min="5114" max="5114" width="39.5" style="616" customWidth="1"/>
    <col min="5115" max="5115" width="17.25" style="616" customWidth="1"/>
    <col min="5116" max="5116" width="11.125" style="616" customWidth="1"/>
    <col min="5117" max="5117" width="18.25" style="616" customWidth="1"/>
    <col min="5118" max="5367" width="9.125" style="616"/>
    <col min="5368" max="5368" width="9.125" style="616" customWidth="1"/>
    <col min="5369" max="5369" width="30" style="616" customWidth="1"/>
    <col min="5370" max="5370" width="39.5" style="616" customWidth="1"/>
    <col min="5371" max="5371" width="17.25" style="616" customWidth="1"/>
    <col min="5372" max="5372" width="11.125" style="616" customWidth="1"/>
    <col min="5373" max="5373" width="18.25" style="616" customWidth="1"/>
    <col min="5374" max="5623" width="9.125" style="616"/>
    <col min="5624" max="5624" width="9.125" style="616" customWidth="1"/>
    <col min="5625" max="5625" width="30" style="616" customWidth="1"/>
    <col min="5626" max="5626" width="39.5" style="616" customWidth="1"/>
    <col min="5627" max="5627" width="17.25" style="616" customWidth="1"/>
    <col min="5628" max="5628" width="11.125" style="616" customWidth="1"/>
    <col min="5629" max="5629" width="18.25" style="616" customWidth="1"/>
    <col min="5630" max="5879" width="9.125" style="616"/>
    <col min="5880" max="5880" width="9.125" style="616" customWidth="1"/>
    <col min="5881" max="5881" width="30" style="616" customWidth="1"/>
    <col min="5882" max="5882" width="39.5" style="616" customWidth="1"/>
    <col min="5883" max="5883" width="17.25" style="616" customWidth="1"/>
    <col min="5884" max="5884" width="11.125" style="616" customWidth="1"/>
    <col min="5885" max="5885" width="18.25" style="616" customWidth="1"/>
    <col min="5886" max="6135" width="9.125" style="616"/>
    <col min="6136" max="6136" width="9.125" style="616" customWidth="1"/>
    <col min="6137" max="6137" width="30" style="616" customWidth="1"/>
    <col min="6138" max="6138" width="39.5" style="616" customWidth="1"/>
    <col min="6139" max="6139" width="17.25" style="616" customWidth="1"/>
    <col min="6140" max="6140" width="11.125" style="616" customWidth="1"/>
    <col min="6141" max="6141" width="18.25" style="616" customWidth="1"/>
    <col min="6142" max="6391" width="9.125" style="616"/>
    <col min="6392" max="6392" width="9.125" style="616" customWidth="1"/>
    <col min="6393" max="6393" width="30" style="616" customWidth="1"/>
    <col min="6394" max="6394" width="39.5" style="616" customWidth="1"/>
    <col min="6395" max="6395" width="17.25" style="616" customWidth="1"/>
    <col min="6396" max="6396" width="11.125" style="616" customWidth="1"/>
    <col min="6397" max="6397" width="18.25" style="616" customWidth="1"/>
    <col min="6398" max="6647" width="9.125" style="616"/>
    <col min="6648" max="6648" width="9.125" style="616" customWidth="1"/>
    <col min="6649" max="6649" width="30" style="616" customWidth="1"/>
    <col min="6650" max="6650" width="39.5" style="616" customWidth="1"/>
    <col min="6651" max="6651" width="17.25" style="616" customWidth="1"/>
    <col min="6652" max="6652" width="11.125" style="616" customWidth="1"/>
    <col min="6653" max="6653" width="18.25" style="616" customWidth="1"/>
    <col min="6654" max="6903" width="9.125" style="616"/>
    <col min="6904" max="6904" width="9.125" style="616" customWidth="1"/>
    <col min="6905" max="6905" width="30" style="616" customWidth="1"/>
    <col min="6906" max="6906" width="39.5" style="616" customWidth="1"/>
    <col min="6907" max="6907" width="17.25" style="616" customWidth="1"/>
    <col min="6908" max="6908" width="11.125" style="616" customWidth="1"/>
    <col min="6909" max="6909" width="18.25" style="616" customWidth="1"/>
    <col min="6910" max="7159" width="9.125" style="616"/>
    <col min="7160" max="7160" width="9.125" style="616" customWidth="1"/>
    <col min="7161" max="7161" width="30" style="616" customWidth="1"/>
    <col min="7162" max="7162" width="39.5" style="616" customWidth="1"/>
    <col min="7163" max="7163" width="17.25" style="616" customWidth="1"/>
    <col min="7164" max="7164" width="11.125" style="616" customWidth="1"/>
    <col min="7165" max="7165" width="18.25" style="616" customWidth="1"/>
    <col min="7166" max="7415" width="9.125" style="616"/>
    <col min="7416" max="7416" width="9.125" style="616" customWidth="1"/>
    <col min="7417" max="7417" width="30" style="616" customWidth="1"/>
    <col min="7418" max="7418" width="39.5" style="616" customWidth="1"/>
    <col min="7419" max="7419" width="17.25" style="616" customWidth="1"/>
    <col min="7420" max="7420" width="11.125" style="616" customWidth="1"/>
    <col min="7421" max="7421" width="18.25" style="616" customWidth="1"/>
    <col min="7422" max="7671" width="9.125" style="616"/>
    <col min="7672" max="7672" width="9.125" style="616" customWidth="1"/>
    <col min="7673" max="7673" width="30" style="616" customWidth="1"/>
    <col min="7674" max="7674" width="39.5" style="616" customWidth="1"/>
    <col min="7675" max="7675" width="17.25" style="616" customWidth="1"/>
    <col min="7676" max="7676" width="11.125" style="616" customWidth="1"/>
    <col min="7677" max="7677" width="18.25" style="616" customWidth="1"/>
    <col min="7678" max="7927" width="9.125" style="616"/>
    <col min="7928" max="7928" width="9.125" style="616" customWidth="1"/>
    <col min="7929" max="7929" width="30" style="616" customWidth="1"/>
    <col min="7930" max="7930" width="39.5" style="616" customWidth="1"/>
    <col min="7931" max="7931" width="17.25" style="616" customWidth="1"/>
    <col min="7932" max="7932" width="11.125" style="616" customWidth="1"/>
    <col min="7933" max="7933" width="18.25" style="616" customWidth="1"/>
    <col min="7934" max="8183" width="9.125" style="616"/>
    <col min="8184" max="8184" width="9.125" style="616" customWidth="1"/>
    <col min="8185" max="8185" width="30" style="616" customWidth="1"/>
    <col min="8186" max="8186" width="39.5" style="616" customWidth="1"/>
    <col min="8187" max="8187" width="17.25" style="616" customWidth="1"/>
    <col min="8188" max="8188" width="11.125" style="616" customWidth="1"/>
    <col min="8189" max="8189" width="18.25" style="616" customWidth="1"/>
    <col min="8190" max="8439" width="9.125" style="616"/>
    <col min="8440" max="8440" width="9.125" style="616" customWidth="1"/>
    <col min="8441" max="8441" width="30" style="616" customWidth="1"/>
    <col min="8442" max="8442" width="39.5" style="616" customWidth="1"/>
    <col min="8443" max="8443" width="17.25" style="616" customWidth="1"/>
    <col min="8444" max="8444" width="11.125" style="616" customWidth="1"/>
    <col min="8445" max="8445" width="18.25" style="616" customWidth="1"/>
    <col min="8446" max="8695" width="9.125" style="616"/>
    <col min="8696" max="8696" width="9.125" style="616" customWidth="1"/>
    <col min="8697" max="8697" width="30" style="616" customWidth="1"/>
    <col min="8698" max="8698" width="39.5" style="616" customWidth="1"/>
    <col min="8699" max="8699" width="17.25" style="616" customWidth="1"/>
    <col min="8700" max="8700" width="11.125" style="616" customWidth="1"/>
    <col min="8701" max="8701" width="18.25" style="616" customWidth="1"/>
    <col min="8702" max="8951" width="9.125" style="616"/>
    <col min="8952" max="8952" width="9.125" style="616" customWidth="1"/>
    <col min="8953" max="8953" width="30" style="616" customWidth="1"/>
    <col min="8954" max="8954" width="39.5" style="616" customWidth="1"/>
    <col min="8955" max="8955" width="17.25" style="616" customWidth="1"/>
    <col min="8956" max="8956" width="11.125" style="616" customWidth="1"/>
    <col min="8957" max="8957" width="18.25" style="616" customWidth="1"/>
    <col min="8958" max="9207" width="9.125" style="616"/>
    <col min="9208" max="9208" width="9.125" style="616" customWidth="1"/>
    <col min="9209" max="9209" width="30" style="616" customWidth="1"/>
    <col min="9210" max="9210" width="39.5" style="616" customWidth="1"/>
    <col min="9211" max="9211" width="17.25" style="616" customWidth="1"/>
    <col min="9212" max="9212" width="11.125" style="616" customWidth="1"/>
    <col min="9213" max="9213" width="18.25" style="616" customWidth="1"/>
    <col min="9214" max="9463" width="9.125" style="616"/>
    <col min="9464" max="9464" width="9.125" style="616" customWidth="1"/>
    <col min="9465" max="9465" width="30" style="616" customWidth="1"/>
    <col min="9466" max="9466" width="39.5" style="616" customWidth="1"/>
    <col min="9467" max="9467" width="17.25" style="616" customWidth="1"/>
    <col min="9468" max="9468" width="11.125" style="616" customWidth="1"/>
    <col min="9469" max="9469" width="18.25" style="616" customWidth="1"/>
    <col min="9470" max="9719" width="9.125" style="616"/>
    <col min="9720" max="9720" width="9.125" style="616" customWidth="1"/>
    <col min="9721" max="9721" width="30" style="616" customWidth="1"/>
    <col min="9722" max="9722" width="39.5" style="616" customWidth="1"/>
    <col min="9723" max="9723" width="17.25" style="616" customWidth="1"/>
    <col min="9724" max="9724" width="11.125" style="616" customWidth="1"/>
    <col min="9725" max="9725" width="18.25" style="616" customWidth="1"/>
    <col min="9726" max="9975" width="9.125" style="616"/>
    <col min="9976" max="9976" width="9.125" style="616" customWidth="1"/>
    <col min="9977" max="9977" width="30" style="616" customWidth="1"/>
    <col min="9978" max="9978" width="39.5" style="616" customWidth="1"/>
    <col min="9979" max="9979" width="17.25" style="616" customWidth="1"/>
    <col min="9980" max="9980" width="11.125" style="616" customWidth="1"/>
    <col min="9981" max="9981" width="18.25" style="616" customWidth="1"/>
    <col min="9982" max="10231" width="9.125" style="616"/>
    <col min="10232" max="10232" width="9.125" style="616" customWidth="1"/>
    <col min="10233" max="10233" width="30" style="616" customWidth="1"/>
    <col min="10234" max="10234" width="39.5" style="616" customWidth="1"/>
    <col min="10235" max="10235" width="17.25" style="616" customWidth="1"/>
    <col min="10236" max="10236" width="11.125" style="616" customWidth="1"/>
    <col min="10237" max="10237" width="18.25" style="616" customWidth="1"/>
    <col min="10238" max="10487" width="9.125" style="616"/>
    <col min="10488" max="10488" width="9.125" style="616" customWidth="1"/>
    <col min="10489" max="10489" width="30" style="616" customWidth="1"/>
    <col min="10490" max="10490" width="39.5" style="616" customWidth="1"/>
    <col min="10491" max="10491" width="17.25" style="616" customWidth="1"/>
    <col min="10492" max="10492" width="11.125" style="616" customWidth="1"/>
    <col min="10493" max="10493" width="18.25" style="616" customWidth="1"/>
    <col min="10494" max="10743" width="9.125" style="616"/>
    <col min="10744" max="10744" width="9.125" style="616" customWidth="1"/>
    <col min="10745" max="10745" width="30" style="616" customWidth="1"/>
    <col min="10746" max="10746" width="39.5" style="616" customWidth="1"/>
    <col min="10747" max="10747" width="17.25" style="616" customWidth="1"/>
    <col min="10748" max="10748" width="11.125" style="616" customWidth="1"/>
    <col min="10749" max="10749" width="18.25" style="616" customWidth="1"/>
    <col min="10750" max="10999" width="9.125" style="616"/>
    <col min="11000" max="11000" width="9.125" style="616" customWidth="1"/>
    <col min="11001" max="11001" width="30" style="616" customWidth="1"/>
    <col min="11002" max="11002" width="39.5" style="616" customWidth="1"/>
    <col min="11003" max="11003" width="17.25" style="616" customWidth="1"/>
    <col min="11004" max="11004" width="11.125" style="616" customWidth="1"/>
    <col min="11005" max="11005" width="18.25" style="616" customWidth="1"/>
    <col min="11006" max="11255" width="9.125" style="616"/>
    <col min="11256" max="11256" width="9.125" style="616" customWidth="1"/>
    <col min="11257" max="11257" width="30" style="616" customWidth="1"/>
    <col min="11258" max="11258" width="39.5" style="616" customWidth="1"/>
    <col min="11259" max="11259" width="17.25" style="616" customWidth="1"/>
    <col min="11260" max="11260" width="11.125" style="616" customWidth="1"/>
    <col min="11261" max="11261" width="18.25" style="616" customWidth="1"/>
    <col min="11262" max="11511" width="9.125" style="616"/>
    <col min="11512" max="11512" width="9.125" style="616" customWidth="1"/>
    <col min="11513" max="11513" width="30" style="616" customWidth="1"/>
    <col min="11514" max="11514" width="39.5" style="616" customWidth="1"/>
    <col min="11515" max="11515" width="17.25" style="616" customWidth="1"/>
    <col min="11516" max="11516" width="11.125" style="616" customWidth="1"/>
    <col min="11517" max="11517" width="18.25" style="616" customWidth="1"/>
    <col min="11518" max="11767" width="9.125" style="616"/>
    <col min="11768" max="11768" width="9.125" style="616" customWidth="1"/>
    <col min="11769" max="11769" width="30" style="616" customWidth="1"/>
    <col min="11770" max="11770" width="39.5" style="616" customWidth="1"/>
    <col min="11771" max="11771" width="17.25" style="616" customWidth="1"/>
    <col min="11772" max="11772" width="11.125" style="616" customWidth="1"/>
    <col min="11773" max="11773" width="18.25" style="616" customWidth="1"/>
    <col min="11774" max="12023" width="9.125" style="616"/>
    <col min="12024" max="12024" width="9.125" style="616" customWidth="1"/>
    <col min="12025" max="12025" width="30" style="616" customWidth="1"/>
    <col min="12026" max="12026" width="39.5" style="616" customWidth="1"/>
    <col min="12027" max="12027" width="17.25" style="616" customWidth="1"/>
    <col min="12028" max="12028" width="11.125" style="616" customWidth="1"/>
    <col min="12029" max="12029" width="18.25" style="616" customWidth="1"/>
    <col min="12030" max="12279" width="9.125" style="616"/>
    <col min="12280" max="12280" width="9.125" style="616" customWidth="1"/>
    <col min="12281" max="12281" width="30" style="616" customWidth="1"/>
    <col min="12282" max="12282" width="39.5" style="616" customWidth="1"/>
    <col min="12283" max="12283" width="17.25" style="616" customWidth="1"/>
    <col min="12284" max="12284" width="11.125" style="616" customWidth="1"/>
    <col min="12285" max="12285" width="18.25" style="616" customWidth="1"/>
    <col min="12286" max="12535" width="9.125" style="616"/>
    <col min="12536" max="12536" width="9.125" style="616" customWidth="1"/>
    <col min="12537" max="12537" width="30" style="616" customWidth="1"/>
    <col min="12538" max="12538" width="39.5" style="616" customWidth="1"/>
    <col min="12539" max="12539" width="17.25" style="616" customWidth="1"/>
    <col min="12540" max="12540" width="11.125" style="616" customWidth="1"/>
    <col min="12541" max="12541" width="18.25" style="616" customWidth="1"/>
    <col min="12542" max="12791" width="9.125" style="616"/>
    <col min="12792" max="12792" width="9.125" style="616" customWidth="1"/>
    <col min="12793" max="12793" width="30" style="616" customWidth="1"/>
    <col min="12794" max="12794" width="39.5" style="616" customWidth="1"/>
    <col min="12795" max="12795" width="17.25" style="616" customWidth="1"/>
    <col min="12796" max="12796" width="11.125" style="616" customWidth="1"/>
    <col min="12797" max="12797" width="18.25" style="616" customWidth="1"/>
    <col min="12798" max="13047" width="9.125" style="616"/>
    <col min="13048" max="13048" width="9.125" style="616" customWidth="1"/>
    <col min="13049" max="13049" width="30" style="616" customWidth="1"/>
    <col min="13050" max="13050" width="39.5" style="616" customWidth="1"/>
    <col min="13051" max="13051" width="17.25" style="616" customWidth="1"/>
    <col min="13052" max="13052" width="11.125" style="616" customWidth="1"/>
    <col min="13053" max="13053" width="18.25" style="616" customWidth="1"/>
    <col min="13054" max="13303" width="9.125" style="616"/>
    <col min="13304" max="13304" width="9.125" style="616" customWidth="1"/>
    <col min="13305" max="13305" width="30" style="616" customWidth="1"/>
    <col min="13306" max="13306" width="39.5" style="616" customWidth="1"/>
    <col min="13307" max="13307" width="17.25" style="616" customWidth="1"/>
    <col min="13308" max="13308" width="11.125" style="616" customWidth="1"/>
    <col min="13309" max="13309" width="18.25" style="616" customWidth="1"/>
    <col min="13310" max="13559" width="9.125" style="616"/>
    <col min="13560" max="13560" width="9.125" style="616" customWidth="1"/>
    <col min="13561" max="13561" width="30" style="616" customWidth="1"/>
    <col min="13562" max="13562" width="39.5" style="616" customWidth="1"/>
    <col min="13563" max="13563" width="17.25" style="616" customWidth="1"/>
    <col min="13564" max="13564" width="11.125" style="616" customWidth="1"/>
    <col min="13565" max="13565" width="18.25" style="616" customWidth="1"/>
    <col min="13566" max="13815" width="9.125" style="616"/>
    <col min="13816" max="13816" width="9.125" style="616" customWidth="1"/>
    <col min="13817" max="13817" width="30" style="616" customWidth="1"/>
    <col min="13818" max="13818" width="39.5" style="616" customWidth="1"/>
    <col min="13819" max="13819" width="17.25" style="616" customWidth="1"/>
    <col min="13820" max="13820" width="11.125" style="616" customWidth="1"/>
    <col min="13821" max="13821" width="18.25" style="616" customWidth="1"/>
    <col min="13822" max="14071" width="9.125" style="616"/>
    <col min="14072" max="14072" width="9.125" style="616" customWidth="1"/>
    <col min="14073" max="14073" width="30" style="616" customWidth="1"/>
    <col min="14074" max="14074" width="39.5" style="616" customWidth="1"/>
    <col min="14075" max="14075" width="17.25" style="616" customWidth="1"/>
    <col min="14076" max="14076" width="11.125" style="616" customWidth="1"/>
    <col min="14077" max="14077" width="18.25" style="616" customWidth="1"/>
    <col min="14078" max="14327" width="9.125" style="616"/>
    <col min="14328" max="14328" width="9.125" style="616" customWidth="1"/>
    <col min="14329" max="14329" width="30" style="616" customWidth="1"/>
    <col min="14330" max="14330" width="39.5" style="616" customWidth="1"/>
    <col min="14331" max="14331" width="17.25" style="616" customWidth="1"/>
    <col min="14332" max="14332" width="11.125" style="616" customWidth="1"/>
    <col min="14333" max="14333" width="18.25" style="616" customWidth="1"/>
    <col min="14334" max="14583" width="9.125" style="616"/>
    <col min="14584" max="14584" width="9.125" style="616" customWidth="1"/>
    <col min="14585" max="14585" width="30" style="616" customWidth="1"/>
    <col min="14586" max="14586" width="39.5" style="616" customWidth="1"/>
    <col min="14587" max="14587" width="17.25" style="616" customWidth="1"/>
    <col min="14588" max="14588" width="11.125" style="616" customWidth="1"/>
    <col min="14589" max="14589" width="18.25" style="616" customWidth="1"/>
    <col min="14590" max="14839" width="9.125" style="616"/>
    <col min="14840" max="14840" width="9.125" style="616" customWidth="1"/>
    <col min="14841" max="14841" width="30" style="616" customWidth="1"/>
    <col min="14842" max="14842" width="39.5" style="616" customWidth="1"/>
    <col min="14843" max="14843" width="17.25" style="616" customWidth="1"/>
    <col min="14844" max="14844" width="11.125" style="616" customWidth="1"/>
    <col min="14845" max="14845" width="18.25" style="616" customWidth="1"/>
    <col min="14846" max="15095" width="9.125" style="616"/>
    <col min="15096" max="15096" width="9.125" style="616" customWidth="1"/>
    <col min="15097" max="15097" width="30" style="616" customWidth="1"/>
    <col min="15098" max="15098" width="39.5" style="616" customWidth="1"/>
    <col min="15099" max="15099" width="17.25" style="616" customWidth="1"/>
    <col min="15100" max="15100" width="11.125" style="616" customWidth="1"/>
    <col min="15101" max="15101" width="18.25" style="616" customWidth="1"/>
    <col min="15102" max="15351" width="9.125" style="616"/>
    <col min="15352" max="15352" width="9.125" style="616" customWidth="1"/>
    <col min="15353" max="15353" width="30" style="616" customWidth="1"/>
    <col min="15354" max="15354" width="39.5" style="616" customWidth="1"/>
    <col min="15355" max="15355" width="17.25" style="616" customWidth="1"/>
    <col min="15356" max="15356" width="11.125" style="616" customWidth="1"/>
    <col min="15357" max="15357" width="18.25" style="616" customWidth="1"/>
    <col min="15358" max="15607" width="9.125" style="616"/>
    <col min="15608" max="15608" width="9.125" style="616" customWidth="1"/>
    <col min="15609" max="15609" width="30" style="616" customWidth="1"/>
    <col min="15610" max="15610" width="39.5" style="616" customWidth="1"/>
    <col min="15611" max="15611" width="17.25" style="616" customWidth="1"/>
    <col min="15612" max="15612" width="11.125" style="616" customWidth="1"/>
    <col min="15613" max="15613" width="18.25" style="616" customWidth="1"/>
    <col min="15614" max="15863" width="9.125" style="616"/>
    <col min="15864" max="15864" width="9.125" style="616" customWidth="1"/>
    <col min="15865" max="15865" width="30" style="616" customWidth="1"/>
    <col min="15866" max="15866" width="39.5" style="616" customWidth="1"/>
    <col min="15867" max="15867" width="17.25" style="616" customWidth="1"/>
    <col min="15868" max="15868" width="11.125" style="616" customWidth="1"/>
    <col min="15869" max="15869" width="18.25" style="616" customWidth="1"/>
    <col min="15870" max="16119" width="9.125" style="616"/>
    <col min="16120" max="16120" width="9.125" style="616" customWidth="1"/>
    <col min="16121" max="16121" width="30" style="616" customWidth="1"/>
    <col min="16122" max="16122" width="39.5" style="616" customWidth="1"/>
    <col min="16123" max="16123" width="17.25" style="616" customWidth="1"/>
    <col min="16124" max="16124" width="11.125" style="616" customWidth="1"/>
    <col min="16125" max="16125" width="18.25" style="616" customWidth="1"/>
    <col min="16126" max="16384" width="9.125" style="616"/>
  </cols>
  <sheetData>
    <row r="1" spans="1:5" s="623" customFormat="1" ht="20.25" customHeight="1" x14ac:dyDescent="0.25">
      <c r="A1" s="71"/>
      <c r="B1" s="837" t="s">
        <v>1436</v>
      </c>
      <c r="C1" s="1514"/>
      <c r="D1" s="853"/>
      <c r="E1" s="839"/>
    </row>
    <row r="2" spans="1:5" s="623" customFormat="1" ht="15" x14ac:dyDescent="0.25">
      <c r="A2" s="1769" t="s">
        <v>226</v>
      </c>
      <c r="B2" s="1770"/>
      <c r="C2" s="1770"/>
      <c r="D2" s="1770"/>
      <c r="E2" s="1771"/>
    </row>
    <row r="3" spans="1:5" s="623" customFormat="1" ht="14.25" x14ac:dyDescent="0.2">
      <c r="A3" s="1855" t="s">
        <v>1147</v>
      </c>
      <c r="B3" s="1856"/>
      <c r="C3" s="1856"/>
      <c r="D3" s="1856"/>
      <c r="E3" s="1857"/>
    </row>
    <row r="4" spans="1:5" s="623" customFormat="1" ht="18.600000000000001" customHeight="1" x14ac:dyDescent="0.25">
      <c r="A4" s="221"/>
      <c r="B4" s="838" t="s">
        <v>1071</v>
      </c>
      <c r="C4" s="1691">
        <v>43830</v>
      </c>
      <c r="D4" s="854"/>
      <c r="E4" s="840"/>
    </row>
    <row r="5" spans="1:5" customFormat="1" ht="18.600000000000001" customHeight="1" x14ac:dyDescent="0.25">
      <c r="A5" s="1441"/>
      <c r="B5" s="1441"/>
      <c r="C5" s="1441"/>
      <c r="D5" s="1441"/>
      <c r="E5" s="1441"/>
    </row>
    <row r="6" spans="1:5" customFormat="1" ht="18.600000000000001" customHeight="1" thickBot="1" x14ac:dyDescent="0.3">
      <c r="A6" s="1441"/>
      <c r="B6" s="785" t="s">
        <v>242</v>
      </c>
      <c r="C6" s="2201" t="s">
        <v>243</v>
      </c>
      <c r="D6" s="2202"/>
      <c r="E6" s="785" t="s">
        <v>21</v>
      </c>
    </row>
    <row r="7" spans="1:5" ht="17.25" customHeight="1" thickTop="1" thickBot="1" x14ac:dyDescent="0.3">
      <c r="A7" s="820" t="s">
        <v>352</v>
      </c>
      <c r="B7" s="821" t="s">
        <v>485</v>
      </c>
      <c r="C7" s="2191" t="s">
        <v>459</v>
      </c>
      <c r="D7" s="2192"/>
      <c r="E7" s="822" t="s">
        <v>642</v>
      </c>
    </row>
    <row r="8" spans="1:5" ht="30.75" customHeight="1" thickTop="1" x14ac:dyDescent="0.25">
      <c r="A8" s="823" t="s">
        <v>71</v>
      </c>
      <c r="B8" s="824" t="s">
        <v>1096</v>
      </c>
      <c r="C8" s="2193" t="s">
        <v>1137</v>
      </c>
      <c r="D8" s="2194"/>
      <c r="E8" s="826">
        <f>'VI-1 Fixed &amp; Variable Alloc'!G36</f>
        <v>197123.35347712695</v>
      </c>
    </row>
    <row r="9" spans="1:5" ht="30.75" customHeight="1" x14ac:dyDescent="0.25">
      <c r="A9" s="827" t="s">
        <v>73</v>
      </c>
      <c r="B9" s="828" t="s">
        <v>1140</v>
      </c>
      <c r="C9" s="2195" t="s">
        <v>1141</v>
      </c>
      <c r="D9" s="2196"/>
      <c r="E9" s="829">
        <f>'SCHEDULE I-3 CONNECTION COUNT'!H24</f>
        <v>288</v>
      </c>
    </row>
    <row r="10" spans="1:5" ht="30.75" customHeight="1" thickBot="1" x14ac:dyDescent="0.3">
      <c r="A10" s="830" t="s">
        <v>75</v>
      </c>
      <c r="B10" s="2197" t="s">
        <v>1138</v>
      </c>
      <c r="C10" s="2198"/>
      <c r="D10" s="2199"/>
      <c r="E10" s="796">
        <v>12</v>
      </c>
    </row>
    <row r="11" spans="1:5" ht="30.75" customHeight="1" thickBot="1" x14ac:dyDescent="0.3">
      <c r="A11" s="831" t="s">
        <v>77</v>
      </c>
      <c r="B11" s="2184" t="s">
        <v>1142</v>
      </c>
      <c r="C11" s="2200"/>
      <c r="D11" s="2185"/>
      <c r="E11" s="832">
        <f>E8/E9/E10</f>
        <v>57.038007371853865</v>
      </c>
    </row>
    <row r="12" spans="1:5" customFormat="1" ht="30.75" customHeight="1" thickTop="1" x14ac:dyDescent="0.25">
      <c r="A12" s="1441"/>
      <c r="B12" s="1441"/>
      <c r="C12" s="1441"/>
      <c r="D12" s="1441"/>
      <c r="E12" s="1441"/>
    </row>
    <row r="13" spans="1:5" s="784" customFormat="1" ht="13.5" thickBot="1" x14ac:dyDescent="0.25">
      <c r="A13" s="785"/>
      <c r="B13" s="785" t="s">
        <v>242</v>
      </c>
      <c r="C13" s="785" t="s">
        <v>243</v>
      </c>
      <c r="D13" s="785" t="s">
        <v>21</v>
      </c>
      <c r="E13" s="785" t="s">
        <v>23</v>
      </c>
    </row>
    <row r="14" spans="1:5" ht="16.5" thickTop="1" x14ac:dyDescent="0.25">
      <c r="A14" s="841"/>
      <c r="B14" s="2188" t="s">
        <v>1148</v>
      </c>
      <c r="C14" s="2188"/>
      <c r="D14" s="2188"/>
      <c r="E14" s="2189"/>
    </row>
    <row r="15" spans="1:5" ht="26.25" thickBot="1" x14ac:dyDescent="0.3">
      <c r="A15" s="842" t="s">
        <v>352</v>
      </c>
      <c r="B15" s="843" t="s">
        <v>1149</v>
      </c>
      <c r="C15" s="843" t="s">
        <v>1150</v>
      </c>
      <c r="D15" s="953" t="s">
        <v>1151</v>
      </c>
      <c r="E15" s="852" t="s">
        <v>1152</v>
      </c>
    </row>
    <row r="16" spans="1:5" ht="30.75" thickTop="1" x14ac:dyDescent="0.25">
      <c r="A16" s="844" t="s">
        <v>79</v>
      </c>
      <c r="B16" s="824" t="s">
        <v>1097</v>
      </c>
      <c r="C16" s="1138" t="s">
        <v>1153</v>
      </c>
      <c r="D16" s="1137" t="s">
        <v>1154</v>
      </c>
      <c r="E16" s="1308"/>
    </row>
    <row r="17" spans="1:5" x14ac:dyDescent="0.25">
      <c r="A17" s="1310"/>
      <c r="B17" s="845" t="s">
        <v>1155</v>
      </c>
      <c r="C17" s="1310"/>
      <c r="D17" s="1310"/>
      <c r="E17" s="1309"/>
    </row>
    <row r="18" spans="1:5" x14ac:dyDescent="0.25">
      <c r="A18" s="1310"/>
      <c r="B18" s="845" t="s">
        <v>1156</v>
      </c>
      <c r="C18" s="1310"/>
      <c r="D18" s="1310"/>
      <c r="E18" s="1309"/>
    </row>
    <row r="19" spans="1:5" ht="31.5" customHeight="1" x14ac:dyDescent="0.25">
      <c r="A19" s="827" t="s">
        <v>81</v>
      </c>
      <c r="B19" s="846" t="s">
        <v>1340</v>
      </c>
      <c r="C19" s="847">
        <f>0.6*'VI-1 Fixed &amp; Variable Alloc'!H36</f>
        <v>57181.2</v>
      </c>
      <c r="D19" s="848">
        <f>('VI-2 Volumes &amp; Multi-Tier Rates'!J18+'VI-2 Volumes &amp; Multi-Tier Rates'!K18)*1000</f>
        <v>12511000</v>
      </c>
      <c r="E19" s="849">
        <f>C19/(D19/1000)</f>
        <v>4.5704739828950522</v>
      </c>
    </row>
    <row r="20" spans="1:5" ht="31.5" customHeight="1" x14ac:dyDescent="0.25">
      <c r="A20" s="827" t="s">
        <v>83</v>
      </c>
      <c r="B20" s="846" t="s">
        <v>1341</v>
      </c>
      <c r="C20" s="847">
        <f>0.25*'VI-1 Fixed &amp; Variable Alloc'!H36</f>
        <v>23825.5</v>
      </c>
      <c r="D20" s="848">
        <f>'VI-2 Volumes &amp; Multi-Tier Rates'!L18*1000</f>
        <v>4038000</v>
      </c>
      <c r="E20" s="849">
        <f>C20/(D20/1000)</f>
        <v>5.9003219415552257</v>
      </c>
    </row>
    <row r="21" spans="1:5" ht="31.5" customHeight="1" x14ac:dyDescent="0.25">
      <c r="A21" s="827" t="s">
        <v>85</v>
      </c>
      <c r="B21" s="846" t="s">
        <v>1342</v>
      </c>
      <c r="C21" s="847">
        <f>0.15*'VI-1 Fixed &amp; Variable Alloc'!H36</f>
        <v>14295.3</v>
      </c>
      <c r="D21" s="848">
        <f>'VI-2 Volumes &amp; Multi-Tier Rates'!M18*1000</f>
        <v>2681000</v>
      </c>
      <c r="E21" s="849">
        <f>C21/(D21/1000)</f>
        <v>5.3320775829914204</v>
      </c>
    </row>
    <row r="22" spans="1:5" ht="31.5" customHeight="1" x14ac:dyDescent="0.25">
      <c r="A22" s="827" t="s">
        <v>87</v>
      </c>
      <c r="B22" s="846"/>
      <c r="C22" s="847"/>
      <c r="D22" s="848"/>
      <c r="E22" s="849"/>
    </row>
    <row r="23" spans="1:5" ht="31.5" customHeight="1" x14ac:dyDescent="0.25">
      <c r="A23" s="827" t="s">
        <v>89</v>
      </c>
      <c r="B23" s="846"/>
      <c r="C23" s="847"/>
      <c r="D23" s="848"/>
      <c r="E23" s="849"/>
    </row>
    <row r="24" spans="1:5" ht="31.5" customHeight="1" x14ac:dyDescent="0.25">
      <c r="A24" s="827" t="s">
        <v>91</v>
      </c>
      <c r="B24" s="846"/>
      <c r="C24" s="847"/>
      <c r="D24" s="848"/>
      <c r="E24" s="849"/>
    </row>
    <row r="25" spans="1:5" ht="31.5" customHeight="1" x14ac:dyDescent="0.25">
      <c r="A25" s="827" t="s">
        <v>93</v>
      </c>
      <c r="B25" s="846"/>
      <c r="C25" s="847"/>
      <c r="D25" s="848"/>
      <c r="E25" s="849"/>
    </row>
    <row r="26" spans="1:5" ht="31.5" customHeight="1" thickBot="1" x14ac:dyDescent="0.3">
      <c r="A26" s="827" t="s">
        <v>285</v>
      </c>
      <c r="B26" s="846"/>
      <c r="C26" s="847"/>
      <c r="D26" s="848"/>
      <c r="E26" s="849"/>
    </row>
    <row r="27" spans="1:5" ht="31.5" customHeight="1" thickBot="1" x14ac:dyDescent="0.3">
      <c r="A27" s="850" t="s">
        <v>288</v>
      </c>
      <c r="B27" s="2190" t="s">
        <v>1157</v>
      </c>
      <c r="C27" s="2190"/>
      <c r="D27" s="2190"/>
      <c r="E27" s="851"/>
    </row>
    <row r="28" spans="1:5" customFormat="1" ht="16.5" thickTop="1" x14ac:dyDescent="0.25">
      <c r="A28" s="1441"/>
      <c r="B28" s="1441"/>
      <c r="C28" s="1441"/>
      <c r="D28" s="1441"/>
      <c r="E28" s="1441"/>
    </row>
    <row r="29" spans="1:5" customFormat="1" ht="24.75" customHeight="1" x14ac:dyDescent="0.25">
      <c r="A29" s="1441"/>
      <c r="B29" s="1441"/>
      <c r="C29" s="1441"/>
      <c r="D29" s="1441"/>
      <c r="E29" s="1441"/>
    </row>
    <row r="30" spans="1:5" customFormat="1" ht="24.75" customHeight="1" x14ac:dyDescent="0.25">
      <c r="A30" s="1441"/>
      <c r="B30" s="1441"/>
      <c r="C30" s="1564"/>
      <c r="D30" s="1568"/>
      <c r="E30" s="1563"/>
    </row>
    <row r="31" spans="1:5" customFormat="1" ht="24.75" customHeight="1" x14ac:dyDescent="0.25">
      <c r="A31" s="1441"/>
      <c r="B31" s="1441"/>
      <c r="C31" s="1441"/>
      <c r="D31" s="1441"/>
      <c r="E31" s="1441"/>
    </row>
    <row r="32" spans="1:5" customFormat="1" x14ac:dyDescent="0.25">
      <c r="A32" s="1441"/>
      <c r="B32" s="1569"/>
      <c r="C32" s="1445"/>
      <c r="D32" s="1441"/>
      <c r="E32" s="1441"/>
    </row>
    <row r="33" spans="1:4" customFormat="1" x14ac:dyDescent="0.25">
      <c r="A33" s="1441"/>
      <c r="B33" s="1445"/>
      <c r="C33" s="1563"/>
      <c r="D33" s="1441"/>
    </row>
    <row r="34" spans="1:4" customFormat="1" x14ac:dyDescent="0.25">
      <c r="A34" s="1441"/>
      <c r="B34" s="1445"/>
      <c r="C34" s="743"/>
      <c r="D34" s="1441"/>
    </row>
    <row r="35" spans="1:4" customFormat="1" x14ac:dyDescent="0.25">
      <c r="A35" s="1441"/>
      <c r="B35" s="1445"/>
      <c r="C35" s="1570"/>
      <c r="D35" s="1441"/>
    </row>
    <row r="36" spans="1:4" customFormat="1" ht="15" customHeight="1" x14ac:dyDescent="0.25">
      <c r="A36" s="1441"/>
      <c r="B36" s="1441"/>
      <c r="C36" s="1571"/>
    </row>
    <row r="37" spans="1:4" customFormat="1" x14ac:dyDescent="0.25">
      <c r="A37" s="1441"/>
      <c r="B37" s="1569"/>
      <c r="C37" s="1572"/>
    </row>
    <row r="38" spans="1:4" customFormat="1" x14ac:dyDescent="0.25">
      <c r="A38" s="1441"/>
      <c r="B38" s="1441"/>
      <c r="C38" s="1441"/>
    </row>
    <row r="39" spans="1:4" customFormat="1" x14ac:dyDescent="0.25">
      <c r="A39" s="1441"/>
      <c r="B39" s="1569"/>
      <c r="C39" s="616"/>
    </row>
    <row r="40" spans="1:4" customFormat="1" x14ac:dyDescent="0.25">
      <c r="A40" s="1441"/>
      <c r="B40" s="1441"/>
      <c r="C40" s="1441"/>
    </row>
    <row r="41" spans="1:4" customFormat="1" x14ac:dyDescent="0.25">
      <c r="A41" s="1441"/>
      <c r="B41" s="1569"/>
      <c r="C41" s="1573"/>
    </row>
    <row r="42" spans="1:4" customFormat="1" x14ac:dyDescent="0.25"/>
    <row r="43" spans="1:4" customFormat="1" x14ac:dyDescent="0.25"/>
    <row r="44" spans="1:4" customFormat="1" x14ac:dyDescent="0.25"/>
    <row r="45" spans="1:4" customFormat="1" x14ac:dyDescent="0.25"/>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R69"/>
  <sheetViews>
    <sheetView view="pageLayout" zoomScaleNormal="100" workbookViewId="0">
      <selection activeCell="B5" sqref="B5"/>
    </sheetView>
  </sheetViews>
  <sheetFormatPr defaultColWidth="9.125" defaultRowHeight="15.75" x14ac:dyDescent="0.25"/>
  <cols>
    <col min="1" max="1" width="8.625" style="836" customWidth="1"/>
    <col min="2" max="2" width="30" style="616" customWidth="1"/>
    <col min="3" max="3" width="31.125" style="616" customWidth="1"/>
    <col min="4" max="4" width="14.625" style="616" customWidth="1"/>
    <col min="5" max="5" width="11.125" customWidth="1"/>
    <col min="6" max="6" width="18.25" customWidth="1"/>
    <col min="9" max="9" width="9.625" style="616" bestFit="1" customWidth="1"/>
    <col min="10" max="13" width="9.125" style="616"/>
    <col min="14" max="14" width="18.25" style="1441" customWidth="1"/>
    <col min="15" max="16" width="9.125" style="1441"/>
    <col min="17" max="17" width="12.125" style="1445" bestFit="1" customWidth="1"/>
    <col min="18" max="18" width="9.125" style="1445"/>
    <col min="19" max="256" width="9.125" style="616"/>
    <col min="257" max="257" width="9.125" style="616" customWidth="1"/>
    <col min="258" max="258" width="30" style="616" customWidth="1"/>
    <col min="259" max="259" width="39.5" style="616" customWidth="1"/>
    <col min="260" max="260" width="17.25" style="616" customWidth="1"/>
    <col min="261" max="261" width="11.125" style="616" customWidth="1"/>
    <col min="262" max="262" width="18.25" style="616" customWidth="1"/>
    <col min="263" max="512" width="9.125" style="616"/>
    <col min="513" max="513" width="9.125" style="616" customWidth="1"/>
    <col min="514" max="514" width="30" style="616" customWidth="1"/>
    <col min="515" max="515" width="39.5" style="616" customWidth="1"/>
    <col min="516" max="516" width="17.25" style="616" customWidth="1"/>
    <col min="517" max="517" width="11.125" style="616" customWidth="1"/>
    <col min="518" max="518" width="18.25" style="616" customWidth="1"/>
    <col min="519" max="768" width="9.125" style="616"/>
    <col min="769" max="769" width="9.125" style="616" customWidth="1"/>
    <col min="770" max="770" width="30" style="616" customWidth="1"/>
    <col min="771" max="771" width="39.5" style="616" customWidth="1"/>
    <col min="772" max="772" width="17.25" style="616" customWidth="1"/>
    <col min="773" max="773" width="11.125" style="616" customWidth="1"/>
    <col min="774" max="774" width="18.25" style="616" customWidth="1"/>
    <col min="775" max="1024" width="9.125" style="616"/>
    <col min="1025" max="1025" width="9.125" style="616" customWidth="1"/>
    <col min="1026" max="1026" width="30" style="616" customWidth="1"/>
    <col min="1027" max="1027" width="39.5" style="616" customWidth="1"/>
    <col min="1028" max="1028" width="17.25" style="616" customWidth="1"/>
    <col min="1029" max="1029" width="11.125" style="616" customWidth="1"/>
    <col min="1030" max="1030" width="18.25" style="616" customWidth="1"/>
    <col min="1031" max="1280" width="9.125" style="616"/>
    <col min="1281" max="1281" width="9.125" style="616" customWidth="1"/>
    <col min="1282" max="1282" width="30" style="616" customWidth="1"/>
    <col min="1283" max="1283" width="39.5" style="616" customWidth="1"/>
    <col min="1284" max="1284" width="17.25" style="616" customWidth="1"/>
    <col min="1285" max="1285" width="11.125" style="616" customWidth="1"/>
    <col min="1286" max="1286" width="18.25" style="616" customWidth="1"/>
    <col min="1287" max="1536" width="9.125" style="616"/>
    <col min="1537" max="1537" width="9.125" style="616" customWidth="1"/>
    <col min="1538" max="1538" width="30" style="616" customWidth="1"/>
    <col min="1539" max="1539" width="39.5" style="616" customWidth="1"/>
    <col min="1540" max="1540" width="17.25" style="616" customWidth="1"/>
    <col min="1541" max="1541" width="11.125" style="616" customWidth="1"/>
    <col min="1542" max="1542" width="18.25" style="616" customWidth="1"/>
    <col min="1543" max="1792" width="9.125" style="616"/>
    <col min="1793" max="1793" width="9.125" style="616" customWidth="1"/>
    <col min="1794" max="1794" width="30" style="616" customWidth="1"/>
    <col min="1795" max="1795" width="39.5" style="616" customWidth="1"/>
    <col min="1796" max="1796" width="17.25" style="616" customWidth="1"/>
    <col min="1797" max="1797" width="11.125" style="616" customWidth="1"/>
    <col min="1798" max="1798" width="18.25" style="616" customWidth="1"/>
    <col min="1799" max="2048" width="9.125" style="616"/>
    <col min="2049" max="2049" width="9.125" style="616" customWidth="1"/>
    <col min="2050" max="2050" width="30" style="616" customWidth="1"/>
    <col min="2051" max="2051" width="39.5" style="616" customWidth="1"/>
    <col min="2052" max="2052" width="17.25" style="616" customWidth="1"/>
    <col min="2053" max="2053" width="11.125" style="616" customWidth="1"/>
    <col min="2054" max="2054" width="18.25" style="616" customWidth="1"/>
    <col min="2055" max="2304" width="9.125" style="616"/>
    <col min="2305" max="2305" width="9.125" style="616" customWidth="1"/>
    <col min="2306" max="2306" width="30" style="616" customWidth="1"/>
    <col min="2307" max="2307" width="39.5" style="616" customWidth="1"/>
    <col min="2308" max="2308" width="17.25" style="616" customWidth="1"/>
    <col min="2309" max="2309" width="11.125" style="616" customWidth="1"/>
    <col min="2310" max="2310" width="18.25" style="616" customWidth="1"/>
    <col min="2311" max="2560" width="9.125" style="616"/>
    <col min="2561" max="2561" width="9.125" style="616" customWidth="1"/>
    <col min="2562" max="2562" width="30" style="616" customWidth="1"/>
    <col min="2563" max="2563" width="39.5" style="616" customWidth="1"/>
    <col min="2564" max="2564" width="17.25" style="616" customWidth="1"/>
    <col min="2565" max="2565" width="11.125" style="616" customWidth="1"/>
    <col min="2566" max="2566" width="18.25" style="616" customWidth="1"/>
    <col min="2567" max="2816" width="9.125" style="616"/>
    <col min="2817" max="2817" width="9.125" style="616" customWidth="1"/>
    <col min="2818" max="2818" width="30" style="616" customWidth="1"/>
    <col min="2819" max="2819" width="39.5" style="616" customWidth="1"/>
    <col min="2820" max="2820" width="17.25" style="616" customWidth="1"/>
    <col min="2821" max="2821" width="11.125" style="616" customWidth="1"/>
    <col min="2822" max="2822" width="18.25" style="616" customWidth="1"/>
    <col min="2823" max="3072" width="9.125" style="616"/>
    <col min="3073" max="3073" width="9.125" style="616" customWidth="1"/>
    <col min="3074" max="3074" width="30" style="616" customWidth="1"/>
    <col min="3075" max="3075" width="39.5" style="616" customWidth="1"/>
    <col min="3076" max="3076" width="17.25" style="616" customWidth="1"/>
    <col min="3077" max="3077" width="11.125" style="616" customWidth="1"/>
    <col min="3078" max="3078" width="18.25" style="616" customWidth="1"/>
    <col min="3079" max="3328" width="9.125" style="616"/>
    <col min="3329" max="3329" width="9.125" style="616" customWidth="1"/>
    <col min="3330" max="3330" width="30" style="616" customWidth="1"/>
    <col min="3331" max="3331" width="39.5" style="616" customWidth="1"/>
    <col min="3332" max="3332" width="17.25" style="616" customWidth="1"/>
    <col min="3333" max="3333" width="11.125" style="616" customWidth="1"/>
    <col min="3334" max="3334" width="18.25" style="616" customWidth="1"/>
    <col min="3335" max="3584" width="9.125" style="616"/>
    <col min="3585" max="3585" width="9.125" style="616" customWidth="1"/>
    <col min="3586" max="3586" width="30" style="616" customWidth="1"/>
    <col min="3587" max="3587" width="39.5" style="616" customWidth="1"/>
    <col min="3588" max="3588" width="17.25" style="616" customWidth="1"/>
    <col min="3589" max="3589" width="11.125" style="616" customWidth="1"/>
    <col min="3590" max="3590" width="18.25" style="616" customWidth="1"/>
    <col min="3591" max="3840" width="9.125" style="616"/>
    <col min="3841" max="3841" width="9.125" style="616" customWidth="1"/>
    <col min="3842" max="3842" width="30" style="616" customWidth="1"/>
    <col min="3843" max="3843" width="39.5" style="616" customWidth="1"/>
    <col min="3844" max="3844" width="17.25" style="616" customWidth="1"/>
    <col min="3845" max="3845" width="11.125" style="616" customWidth="1"/>
    <col min="3846" max="3846" width="18.25" style="616" customWidth="1"/>
    <col min="3847" max="4096" width="9.125" style="616"/>
    <col min="4097" max="4097" width="9.125" style="616" customWidth="1"/>
    <col min="4098" max="4098" width="30" style="616" customWidth="1"/>
    <col min="4099" max="4099" width="39.5" style="616" customWidth="1"/>
    <col min="4100" max="4100" width="17.25" style="616" customWidth="1"/>
    <col min="4101" max="4101" width="11.125" style="616" customWidth="1"/>
    <col min="4102" max="4102" width="18.25" style="616" customWidth="1"/>
    <col min="4103" max="4352" width="9.125" style="616"/>
    <col min="4353" max="4353" width="9.125" style="616" customWidth="1"/>
    <col min="4354" max="4354" width="30" style="616" customWidth="1"/>
    <col min="4355" max="4355" width="39.5" style="616" customWidth="1"/>
    <col min="4356" max="4356" width="17.25" style="616" customWidth="1"/>
    <col min="4357" max="4357" width="11.125" style="616" customWidth="1"/>
    <col min="4358" max="4358" width="18.25" style="616" customWidth="1"/>
    <col min="4359" max="4608" width="9.125" style="616"/>
    <col min="4609" max="4609" width="9.125" style="616" customWidth="1"/>
    <col min="4610" max="4610" width="30" style="616" customWidth="1"/>
    <col min="4611" max="4611" width="39.5" style="616" customWidth="1"/>
    <col min="4612" max="4612" width="17.25" style="616" customWidth="1"/>
    <col min="4613" max="4613" width="11.125" style="616" customWidth="1"/>
    <col min="4614" max="4614" width="18.25" style="616" customWidth="1"/>
    <col min="4615" max="4864" width="9.125" style="616"/>
    <col min="4865" max="4865" width="9.125" style="616" customWidth="1"/>
    <col min="4866" max="4866" width="30" style="616" customWidth="1"/>
    <col min="4867" max="4867" width="39.5" style="616" customWidth="1"/>
    <col min="4868" max="4868" width="17.25" style="616" customWidth="1"/>
    <col min="4869" max="4869" width="11.125" style="616" customWidth="1"/>
    <col min="4870" max="4870" width="18.25" style="616" customWidth="1"/>
    <col min="4871" max="5120" width="9.125" style="616"/>
    <col min="5121" max="5121" width="9.125" style="616" customWidth="1"/>
    <col min="5122" max="5122" width="30" style="616" customWidth="1"/>
    <col min="5123" max="5123" width="39.5" style="616" customWidth="1"/>
    <col min="5124" max="5124" width="17.25" style="616" customWidth="1"/>
    <col min="5125" max="5125" width="11.125" style="616" customWidth="1"/>
    <col min="5126" max="5126" width="18.25" style="616" customWidth="1"/>
    <col min="5127" max="5376" width="9.125" style="616"/>
    <col min="5377" max="5377" width="9.125" style="616" customWidth="1"/>
    <col min="5378" max="5378" width="30" style="616" customWidth="1"/>
    <col min="5379" max="5379" width="39.5" style="616" customWidth="1"/>
    <col min="5380" max="5380" width="17.25" style="616" customWidth="1"/>
    <col min="5381" max="5381" width="11.125" style="616" customWidth="1"/>
    <col min="5382" max="5382" width="18.25" style="616" customWidth="1"/>
    <col min="5383" max="5632" width="9.125" style="616"/>
    <col min="5633" max="5633" width="9.125" style="616" customWidth="1"/>
    <col min="5634" max="5634" width="30" style="616" customWidth="1"/>
    <col min="5635" max="5635" width="39.5" style="616" customWidth="1"/>
    <col min="5636" max="5636" width="17.25" style="616" customWidth="1"/>
    <col min="5637" max="5637" width="11.125" style="616" customWidth="1"/>
    <col min="5638" max="5638" width="18.25" style="616" customWidth="1"/>
    <col min="5639" max="5888" width="9.125" style="616"/>
    <col min="5889" max="5889" width="9.125" style="616" customWidth="1"/>
    <col min="5890" max="5890" width="30" style="616" customWidth="1"/>
    <col min="5891" max="5891" width="39.5" style="616" customWidth="1"/>
    <col min="5892" max="5892" width="17.25" style="616" customWidth="1"/>
    <col min="5893" max="5893" width="11.125" style="616" customWidth="1"/>
    <col min="5894" max="5894" width="18.25" style="616" customWidth="1"/>
    <col min="5895" max="6144" width="9.125" style="616"/>
    <col min="6145" max="6145" width="9.125" style="616" customWidth="1"/>
    <col min="6146" max="6146" width="30" style="616" customWidth="1"/>
    <col min="6147" max="6147" width="39.5" style="616" customWidth="1"/>
    <col min="6148" max="6148" width="17.25" style="616" customWidth="1"/>
    <col min="6149" max="6149" width="11.125" style="616" customWidth="1"/>
    <col min="6150" max="6150" width="18.25" style="616" customWidth="1"/>
    <col min="6151" max="6400" width="9.125" style="616"/>
    <col min="6401" max="6401" width="9.125" style="616" customWidth="1"/>
    <col min="6402" max="6402" width="30" style="616" customWidth="1"/>
    <col min="6403" max="6403" width="39.5" style="616" customWidth="1"/>
    <col min="6404" max="6404" width="17.25" style="616" customWidth="1"/>
    <col min="6405" max="6405" width="11.125" style="616" customWidth="1"/>
    <col min="6406" max="6406" width="18.25" style="616" customWidth="1"/>
    <col min="6407" max="6656" width="9.125" style="616"/>
    <col min="6657" max="6657" width="9.125" style="616" customWidth="1"/>
    <col min="6658" max="6658" width="30" style="616" customWidth="1"/>
    <col min="6659" max="6659" width="39.5" style="616" customWidth="1"/>
    <col min="6660" max="6660" width="17.25" style="616" customWidth="1"/>
    <col min="6661" max="6661" width="11.125" style="616" customWidth="1"/>
    <col min="6662" max="6662" width="18.25" style="616" customWidth="1"/>
    <col min="6663" max="6912" width="9.125" style="616"/>
    <col min="6913" max="6913" width="9.125" style="616" customWidth="1"/>
    <col min="6914" max="6914" width="30" style="616" customWidth="1"/>
    <col min="6915" max="6915" width="39.5" style="616" customWidth="1"/>
    <col min="6916" max="6916" width="17.25" style="616" customWidth="1"/>
    <col min="6917" max="6917" width="11.125" style="616" customWidth="1"/>
    <col min="6918" max="6918" width="18.25" style="616" customWidth="1"/>
    <col min="6919" max="7168" width="9.125" style="616"/>
    <col min="7169" max="7169" width="9.125" style="616" customWidth="1"/>
    <col min="7170" max="7170" width="30" style="616" customWidth="1"/>
    <col min="7171" max="7171" width="39.5" style="616" customWidth="1"/>
    <col min="7172" max="7172" width="17.25" style="616" customWidth="1"/>
    <col min="7173" max="7173" width="11.125" style="616" customWidth="1"/>
    <col min="7174" max="7174" width="18.25" style="616" customWidth="1"/>
    <col min="7175" max="7424" width="9.125" style="616"/>
    <col min="7425" max="7425" width="9.125" style="616" customWidth="1"/>
    <col min="7426" max="7426" width="30" style="616" customWidth="1"/>
    <col min="7427" max="7427" width="39.5" style="616" customWidth="1"/>
    <col min="7428" max="7428" width="17.25" style="616" customWidth="1"/>
    <col min="7429" max="7429" width="11.125" style="616" customWidth="1"/>
    <col min="7430" max="7430" width="18.25" style="616" customWidth="1"/>
    <col min="7431" max="7680" width="9.125" style="616"/>
    <col min="7681" max="7681" width="9.125" style="616" customWidth="1"/>
    <col min="7682" max="7682" width="30" style="616" customWidth="1"/>
    <col min="7683" max="7683" width="39.5" style="616" customWidth="1"/>
    <col min="7684" max="7684" width="17.25" style="616" customWidth="1"/>
    <col min="7685" max="7685" width="11.125" style="616" customWidth="1"/>
    <col min="7686" max="7686" width="18.25" style="616" customWidth="1"/>
    <col min="7687" max="7936" width="9.125" style="616"/>
    <col min="7937" max="7937" width="9.125" style="616" customWidth="1"/>
    <col min="7938" max="7938" width="30" style="616" customWidth="1"/>
    <col min="7939" max="7939" width="39.5" style="616" customWidth="1"/>
    <col min="7940" max="7940" width="17.25" style="616" customWidth="1"/>
    <col min="7941" max="7941" width="11.125" style="616" customWidth="1"/>
    <col min="7942" max="7942" width="18.25" style="616" customWidth="1"/>
    <col min="7943" max="8192" width="9.125" style="616"/>
    <col min="8193" max="8193" width="9.125" style="616" customWidth="1"/>
    <col min="8194" max="8194" width="30" style="616" customWidth="1"/>
    <col min="8195" max="8195" width="39.5" style="616" customWidth="1"/>
    <col min="8196" max="8196" width="17.25" style="616" customWidth="1"/>
    <col min="8197" max="8197" width="11.125" style="616" customWidth="1"/>
    <col min="8198" max="8198" width="18.25" style="616" customWidth="1"/>
    <col min="8199" max="8448" width="9.125" style="616"/>
    <col min="8449" max="8449" width="9.125" style="616" customWidth="1"/>
    <col min="8450" max="8450" width="30" style="616" customWidth="1"/>
    <col min="8451" max="8451" width="39.5" style="616" customWidth="1"/>
    <col min="8452" max="8452" width="17.25" style="616" customWidth="1"/>
    <col min="8453" max="8453" width="11.125" style="616" customWidth="1"/>
    <col min="8454" max="8454" width="18.25" style="616" customWidth="1"/>
    <col min="8455" max="8704" width="9.125" style="616"/>
    <col min="8705" max="8705" width="9.125" style="616" customWidth="1"/>
    <col min="8706" max="8706" width="30" style="616" customWidth="1"/>
    <col min="8707" max="8707" width="39.5" style="616" customWidth="1"/>
    <col min="8708" max="8708" width="17.25" style="616" customWidth="1"/>
    <col min="8709" max="8709" width="11.125" style="616" customWidth="1"/>
    <col min="8710" max="8710" width="18.25" style="616" customWidth="1"/>
    <col min="8711" max="8960" width="9.125" style="616"/>
    <col min="8961" max="8961" width="9.125" style="616" customWidth="1"/>
    <col min="8962" max="8962" width="30" style="616" customWidth="1"/>
    <col min="8963" max="8963" width="39.5" style="616" customWidth="1"/>
    <col min="8964" max="8964" width="17.25" style="616" customWidth="1"/>
    <col min="8965" max="8965" width="11.125" style="616" customWidth="1"/>
    <col min="8966" max="8966" width="18.25" style="616" customWidth="1"/>
    <col min="8967" max="9216" width="9.125" style="616"/>
    <col min="9217" max="9217" width="9.125" style="616" customWidth="1"/>
    <col min="9218" max="9218" width="30" style="616" customWidth="1"/>
    <col min="9219" max="9219" width="39.5" style="616" customWidth="1"/>
    <col min="9220" max="9220" width="17.25" style="616" customWidth="1"/>
    <col min="9221" max="9221" width="11.125" style="616" customWidth="1"/>
    <col min="9222" max="9222" width="18.25" style="616" customWidth="1"/>
    <col min="9223" max="9472" width="9.125" style="616"/>
    <col min="9473" max="9473" width="9.125" style="616" customWidth="1"/>
    <col min="9474" max="9474" width="30" style="616" customWidth="1"/>
    <col min="9475" max="9475" width="39.5" style="616" customWidth="1"/>
    <col min="9476" max="9476" width="17.25" style="616" customWidth="1"/>
    <col min="9477" max="9477" width="11.125" style="616" customWidth="1"/>
    <col min="9478" max="9478" width="18.25" style="616" customWidth="1"/>
    <col min="9479" max="9728" width="9.125" style="616"/>
    <col min="9729" max="9729" width="9.125" style="616" customWidth="1"/>
    <col min="9730" max="9730" width="30" style="616" customWidth="1"/>
    <col min="9731" max="9731" width="39.5" style="616" customWidth="1"/>
    <col min="9732" max="9732" width="17.25" style="616" customWidth="1"/>
    <col min="9733" max="9733" width="11.125" style="616" customWidth="1"/>
    <col min="9734" max="9734" width="18.25" style="616" customWidth="1"/>
    <col min="9735" max="9984" width="9.125" style="616"/>
    <col min="9985" max="9985" width="9.125" style="616" customWidth="1"/>
    <col min="9986" max="9986" width="30" style="616" customWidth="1"/>
    <col min="9987" max="9987" width="39.5" style="616" customWidth="1"/>
    <col min="9988" max="9988" width="17.25" style="616" customWidth="1"/>
    <col min="9989" max="9989" width="11.125" style="616" customWidth="1"/>
    <col min="9990" max="9990" width="18.25" style="616" customWidth="1"/>
    <col min="9991" max="10240" width="9.125" style="616"/>
    <col min="10241" max="10241" width="9.125" style="616" customWidth="1"/>
    <col min="10242" max="10242" width="30" style="616" customWidth="1"/>
    <col min="10243" max="10243" width="39.5" style="616" customWidth="1"/>
    <col min="10244" max="10244" width="17.25" style="616" customWidth="1"/>
    <col min="10245" max="10245" width="11.125" style="616" customWidth="1"/>
    <col min="10246" max="10246" width="18.25" style="616" customWidth="1"/>
    <col min="10247" max="10496" width="9.125" style="616"/>
    <col min="10497" max="10497" width="9.125" style="616" customWidth="1"/>
    <col min="10498" max="10498" width="30" style="616" customWidth="1"/>
    <col min="10499" max="10499" width="39.5" style="616" customWidth="1"/>
    <col min="10500" max="10500" width="17.25" style="616" customWidth="1"/>
    <col min="10501" max="10501" width="11.125" style="616" customWidth="1"/>
    <col min="10502" max="10502" width="18.25" style="616" customWidth="1"/>
    <col min="10503" max="10752" width="9.125" style="616"/>
    <col min="10753" max="10753" width="9.125" style="616" customWidth="1"/>
    <col min="10754" max="10754" width="30" style="616" customWidth="1"/>
    <col min="10755" max="10755" width="39.5" style="616" customWidth="1"/>
    <col min="10756" max="10756" width="17.25" style="616" customWidth="1"/>
    <col min="10757" max="10757" width="11.125" style="616" customWidth="1"/>
    <col min="10758" max="10758" width="18.25" style="616" customWidth="1"/>
    <col min="10759" max="11008" width="9.125" style="616"/>
    <col min="11009" max="11009" width="9.125" style="616" customWidth="1"/>
    <col min="11010" max="11010" width="30" style="616" customWidth="1"/>
    <col min="11011" max="11011" width="39.5" style="616" customWidth="1"/>
    <col min="11012" max="11012" width="17.25" style="616" customWidth="1"/>
    <col min="11013" max="11013" width="11.125" style="616" customWidth="1"/>
    <col min="11014" max="11014" width="18.25" style="616" customWidth="1"/>
    <col min="11015" max="11264" width="9.125" style="616"/>
    <col min="11265" max="11265" width="9.125" style="616" customWidth="1"/>
    <col min="11266" max="11266" width="30" style="616" customWidth="1"/>
    <col min="11267" max="11267" width="39.5" style="616" customWidth="1"/>
    <col min="11268" max="11268" width="17.25" style="616" customWidth="1"/>
    <col min="11269" max="11269" width="11.125" style="616" customWidth="1"/>
    <col min="11270" max="11270" width="18.25" style="616" customWidth="1"/>
    <col min="11271" max="11520" width="9.125" style="616"/>
    <col min="11521" max="11521" width="9.125" style="616" customWidth="1"/>
    <col min="11522" max="11522" width="30" style="616" customWidth="1"/>
    <col min="11523" max="11523" width="39.5" style="616" customWidth="1"/>
    <col min="11524" max="11524" width="17.25" style="616" customWidth="1"/>
    <col min="11525" max="11525" width="11.125" style="616" customWidth="1"/>
    <col min="11526" max="11526" width="18.25" style="616" customWidth="1"/>
    <col min="11527" max="11776" width="9.125" style="616"/>
    <col min="11777" max="11777" width="9.125" style="616" customWidth="1"/>
    <col min="11778" max="11778" width="30" style="616" customWidth="1"/>
    <col min="11779" max="11779" width="39.5" style="616" customWidth="1"/>
    <col min="11780" max="11780" width="17.25" style="616" customWidth="1"/>
    <col min="11781" max="11781" width="11.125" style="616" customWidth="1"/>
    <col min="11782" max="11782" width="18.25" style="616" customWidth="1"/>
    <col min="11783" max="12032" width="9.125" style="616"/>
    <col min="12033" max="12033" width="9.125" style="616" customWidth="1"/>
    <col min="12034" max="12034" width="30" style="616" customWidth="1"/>
    <col min="12035" max="12035" width="39.5" style="616" customWidth="1"/>
    <col min="12036" max="12036" width="17.25" style="616" customWidth="1"/>
    <col min="12037" max="12037" width="11.125" style="616" customWidth="1"/>
    <col min="12038" max="12038" width="18.25" style="616" customWidth="1"/>
    <col min="12039" max="12288" width="9.125" style="616"/>
    <col min="12289" max="12289" width="9.125" style="616" customWidth="1"/>
    <col min="12290" max="12290" width="30" style="616" customWidth="1"/>
    <col min="12291" max="12291" width="39.5" style="616" customWidth="1"/>
    <col min="12292" max="12292" width="17.25" style="616" customWidth="1"/>
    <col min="12293" max="12293" width="11.125" style="616" customWidth="1"/>
    <col min="12294" max="12294" width="18.25" style="616" customWidth="1"/>
    <col min="12295" max="12544" width="9.125" style="616"/>
    <col min="12545" max="12545" width="9.125" style="616" customWidth="1"/>
    <col min="12546" max="12546" width="30" style="616" customWidth="1"/>
    <col min="12547" max="12547" width="39.5" style="616" customWidth="1"/>
    <col min="12548" max="12548" width="17.25" style="616" customWidth="1"/>
    <col min="12549" max="12549" width="11.125" style="616" customWidth="1"/>
    <col min="12550" max="12550" width="18.25" style="616" customWidth="1"/>
    <col min="12551" max="12800" width="9.125" style="616"/>
    <col min="12801" max="12801" width="9.125" style="616" customWidth="1"/>
    <col min="12802" max="12802" width="30" style="616" customWidth="1"/>
    <col min="12803" max="12803" width="39.5" style="616" customWidth="1"/>
    <col min="12804" max="12804" width="17.25" style="616" customWidth="1"/>
    <col min="12805" max="12805" width="11.125" style="616" customWidth="1"/>
    <col min="12806" max="12806" width="18.25" style="616" customWidth="1"/>
    <col min="12807" max="13056" width="9.125" style="616"/>
    <col min="13057" max="13057" width="9.125" style="616" customWidth="1"/>
    <col min="13058" max="13058" width="30" style="616" customWidth="1"/>
    <col min="13059" max="13059" width="39.5" style="616" customWidth="1"/>
    <col min="13060" max="13060" width="17.25" style="616" customWidth="1"/>
    <col min="13061" max="13061" width="11.125" style="616" customWidth="1"/>
    <col min="13062" max="13062" width="18.25" style="616" customWidth="1"/>
    <col min="13063" max="13312" width="9.125" style="616"/>
    <col min="13313" max="13313" width="9.125" style="616" customWidth="1"/>
    <col min="13314" max="13314" width="30" style="616" customWidth="1"/>
    <col min="13315" max="13315" width="39.5" style="616" customWidth="1"/>
    <col min="13316" max="13316" width="17.25" style="616" customWidth="1"/>
    <col min="13317" max="13317" width="11.125" style="616" customWidth="1"/>
    <col min="13318" max="13318" width="18.25" style="616" customWidth="1"/>
    <col min="13319" max="13568" width="9.125" style="616"/>
    <col min="13569" max="13569" width="9.125" style="616" customWidth="1"/>
    <col min="13570" max="13570" width="30" style="616" customWidth="1"/>
    <col min="13571" max="13571" width="39.5" style="616" customWidth="1"/>
    <col min="13572" max="13572" width="17.25" style="616" customWidth="1"/>
    <col min="13573" max="13573" width="11.125" style="616" customWidth="1"/>
    <col min="13574" max="13574" width="18.25" style="616" customWidth="1"/>
    <col min="13575" max="13824" width="9.125" style="616"/>
    <col min="13825" max="13825" width="9.125" style="616" customWidth="1"/>
    <col min="13826" max="13826" width="30" style="616" customWidth="1"/>
    <col min="13827" max="13827" width="39.5" style="616" customWidth="1"/>
    <col min="13828" max="13828" width="17.25" style="616" customWidth="1"/>
    <col min="13829" max="13829" width="11.125" style="616" customWidth="1"/>
    <col min="13830" max="13830" width="18.25" style="616" customWidth="1"/>
    <col min="13831" max="14080" width="9.125" style="616"/>
    <col min="14081" max="14081" width="9.125" style="616" customWidth="1"/>
    <col min="14082" max="14082" width="30" style="616" customWidth="1"/>
    <col min="14083" max="14083" width="39.5" style="616" customWidth="1"/>
    <col min="14084" max="14084" width="17.25" style="616" customWidth="1"/>
    <col min="14085" max="14085" width="11.125" style="616" customWidth="1"/>
    <col min="14086" max="14086" width="18.25" style="616" customWidth="1"/>
    <col min="14087" max="14336" width="9.125" style="616"/>
    <col min="14337" max="14337" width="9.125" style="616" customWidth="1"/>
    <col min="14338" max="14338" width="30" style="616" customWidth="1"/>
    <col min="14339" max="14339" width="39.5" style="616" customWidth="1"/>
    <col min="14340" max="14340" width="17.25" style="616" customWidth="1"/>
    <col min="14341" max="14341" width="11.125" style="616" customWidth="1"/>
    <col min="14342" max="14342" width="18.25" style="616" customWidth="1"/>
    <col min="14343" max="14592" width="9.125" style="616"/>
    <col min="14593" max="14593" width="9.125" style="616" customWidth="1"/>
    <col min="14594" max="14594" width="30" style="616" customWidth="1"/>
    <col min="14595" max="14595" width="39.5" style="616" customWidth="1"/>
    <col min="14596" max="14596" width="17.25" style="616" customWidth="1"/>
    <col min="14597" max="14597" width="11.125" style="616" customWidth="1"/>
    <col min="14598" max="14598" width="18.25" style="616" customWidth="1"/>
    <col min="14599" max="14848" width="9.125" style="616"/>
    <col min="14849" max="14849" width="9.125" style="616" customWidth="1"/>
    <col min="14850" max="14850" width="30" style="616" customWidth="1"/>
    <col min="14851" max="14851" width="39.5" style="616" customWidth="1"/>
    <col min="14852" max="14852" width="17.25" style="616" customWidth="1"/>
    <col min="14853" max="14853" width="11.125" style="616" customWidth="1"/>
    <col min="14854" max="14854" width="18.25" style="616" customWidth="1"/>
    <col min="14855" max="15104" width="9.125" style="616"/>
    <col min="15105" max="15105" width="9.125" style="616" customWidth="1"/>
    <col min="15106" max="15106" width="30" style="616" customWidth="1"/>
    <col min="15107" max="15107" width="39.5" style="616" customWidth="1"/>
    <col min="15108" max="15108" width="17.25" style="616" customWidth="1"/>
    <col min="15109" max="15109" width="11.125" style="616" customWidth="1"/>
    <col min="15110" max="15110" width="18.25" style="616" customWidth="1"/>
    <col min="15111" max="15360" width="9.125" style="616"/>
    <col min="15361" max="15361" width="9.125" style="616" customWidth="1"/>
    <col min="15362" max="15362" width="30" style="616" customWidth="1"/>
    <col min="15363" max="15363" width="39.5" style="616" customWidth="1"/>
    <col min="15364" max="15364" width="17.25" style="616" customWidth="1"/>
    <col min="15365" max="15365" width="11.125" style="616" customWidth="1"/>
    <col min="15366" max="15366" width="18.25" style="616" customWidth="1"/>
    <col min="15367" max="15616" width="9.125" style="616"/>
    <col min="15617" max="15617" width="9.125" style="616" customWidth="1"/>
    <col min="15618" max="15618" width="30" style="616" customWidth="1"/>
    <col min="15619" max="15619" width="39.5" style="616" customWidth="1"/>
    <col min="15620" max="15620" width="17.25" style="616" customWidth="1"/>
    <col min="15621" max="15621" width="11.125" style="616" customWidth="1"/>
    <col min="15622" max="15622" width="18.25" style="616" customWidth="1"/>
    <col min="15623" max="15872" width="9.125" style="616"/>
    <col min="15873" max="15873" width="9.125" style="616" customWidth="1"/>
    <col min="15874" max="15874" width="30" style="616" customWidth="1"/>
    <col min="15875" max="15875" width="39.5" style="616" customWidth="1"/>
    <col min="15876" max="15876" width="17.25" style="616" customWidth="1"/>
    <col min="15877" max="15877" width="11.125" style="616" customWidth="1"/>
    <col min="15878" max="15878" width="18.25" style="616" customWidth="1"/>
    <col min="15879" max="16128" width="9.125" style="616"/>
    <col min="16129" max="16129" width="9.125" style="616" customWidth="1"/>
    <col min="16130" max="16130" width="30" style="616" customWidth="1"/>
    <col min="16131" max="16131" width="39.5" style="616" customWidth="1"/>
    <col min="16132" max="16132" width="17.25" style="616" customWidth="1"/>
    <col min="16133" max="16133" width="11.125" style="616" customWidth="1"/>
    <col min="16134" max="16134" width="18.25" style="616" customWidth="1"/>
    <col min="16135" max="16384" width="9.125" style="616"/>
  </cols>
  <sheetData>
    <row r="1" spans="1:18" s="1106" customFormat="1" ht="20.25" customHeight="1" x14ac:dyDescent="0.25">
      <c r="A1" s="71"/>
      <c r="B1" s="837" t="s">
        <v>1436</v>
      </c>
      <c r="C1" s="1514"/>
      <c r="D1" s="839"/>
      <c r="E1" s="1441"/>
      <c r="F1" s="1441"/>
      <c r="G1" s="1441"/>
      <c r="H1" s="1441"/>
      <c r="I1" s="1441"/>
      <c r="J1" s="1442"/>
      <c r="K1" s="1442"/>
      <c r="N1" s="1441"/>
      <c r="O1" s="1441"/>
      <c r="P1" s="1441"/>
      <c r="Q1" s="1441"/>
      <c r="R1" s="1442"/>
    </row>
    <row r="2" spans="1:18" s="1106" customFormat="1" x14ac:dyDescent="0.25">
      <c r="A2" s="1769" t="s">
        <v>226</v>
      </c>
      <c r="B2" s="1770"/>
      <c r="C2" s="1770"/>
      <c r="D2" s="1771"/>
      <c r="E2" s="1441"/>
      <c r="F2" s="1441"/>
      <c r="G2" s="1441"/>
      <c r="H2" s="1441"/>
      <c r="I2" s="1441"/>
      <c r="J2" s="1441"/>
      <c r="K2" s="1441"/>
      <c r="N2" s="1441"/>
      <c r="O2" s="1441"/>
      <c r="P2" s="1441"/>
      <c r="Q2" s="1441"/>
      <c r="R2" s="1441"/>
    </row>
    <row r="3" spans="1:18" s="1106" customFormat="1" x14ac:dyDescent="0.25">
      <c r="A3" s="1855" t="s">
        <v>1158</v>
      </c>
      <c r="B3" s="1856"/>
      <c r="C3" s="1856"/>
      <c r="D3" s="1857"/>
      <c r="E3" s="1441"/>
      <c r="F3" s="1441"/>
      <c r="G3" s="1441"/>
      <c r="H3" s="1441"/>
      <c r="I3" s="1441"/>
      <c r="J3" s="1441"/>
      <c r="K3" s="1441"/>
      <c r="N3" s="1441"/>
      <c r="O3" s="1441"/>
      <c r="P3" s="1441"/>
      <c r="Q3" s="1441"/>
      <c r="R3" s="1441"/>
    </row>
    <row r="4" spans="1:18" s="1106" customFormat="1" ht="18.600000000000001" customHeight="1" x14ac:dyDescent="0.25">
      <c r="A4" s="221"/>
      <c r="B4" s="838" t="s">
        <v>1437</v>
      </c>
      <c r="C4" s="838"/>
      <c r="D4" s="840"/>
      <c r="E4" s="1441"/>
      <c r="F4" s="1252"/>
      <c r="G4" s="1441"/>
      <c r="H4" s="1441"/>
      <c r="I4" s="1441"/>
      <c r="J4" s="1442"/>
      <c r="K4" s="1442"/>
      <c r="N4" s="1252"/>
      <c r="O4" s="1441"/>
      <c r="P4" s="1441"/>
      <c r="Q4" s="1441"/>
      <c r="R4" s="1442"/>
    </row>
    <row r="5" spans="1:18" customFormat="1" ht="18.600000000000001" customHeight="1" x14ac:dyDescent="0.25">
      <c r="A5" s="1441"/>
      <c r="B5" s="1441"/>
      <c r="C5" s="1441"/>
      <c r="D5" s="1441"/>
      <c r="E5" s="1441"/>
      <c r="F5" s="2203" t="s">
        <v>1400</v>
      </c>
      <c r="G5" s="2203"/>
      <c r="H5" s="2203"/>
      <c r="I5" s="2203"/>
      <c r="J5" s="1441"/>
      <c r="K5" s="1441"/>
      <c r="N5" s="2203" t="s">
        <v>1401</v>
      </c>
      <c r="O5" s="2203"/>
      <c r="P5" s="2203"/>
      <c r="Q5" s="2203"/>
      <c r="R5" s="1441"/>
    </row>
    <row r="6" spans="1:18" s="15" customFormat="1" ht="16.5" x14ac:dyDescent="0.25">
      <c r="A6" s="1684" t="s">
        <v>1388</v>
      </c>
      <c r="B6" s="1685"/>
      <c r="C6" s="1685"/>
      <c r="D6" s="1685"/>
    </row>
    <row r="7" spans="1:18" customFormat="1" ht="18.600000000000001" customHeight="1" thickBot="1" x14ac:dyDescent="0.3">
      <c r="A7" s="1441"/>
      <c r="B7" s="785" t="s">
        <v>242</v>
      </c>
      <c r="C7" s="785" t="s">
        <v>243</v>
      </c>
      <c r="D7" s="785" t="s">
        <v>21</v>
      </c>
      <c r="E7" s="1441"/>
      <c r="F7" s="2163" t="s">
        <v>1375</v>
      </c>
      <c r="G7" s="2164"/>
      <c r="H7" s="2164"/>
      <c r="I7" s="2165"/>
      <c r="J7" s="1582"/>
      <c r="K7" s="1441"/>
      <c r="N7" s="2163" t="s">
        <v>1375</v>
      </c>
      <c r="O7" s="2164"/>
      <c r="P7" s="2164"/>
      <c r="Q7" s="2165"/>
      <c r="R7" s="1582"/>
    </row>
    <row r="8" spans="1:18" ht="20.100000000000001" customHeight="1" thickTop="1" thickBot="1" x14ac:dyDescent="0.3">
      <c r="A8" s="820" t="s">
        <v>352</v>
      </c>
      <c r="B8" s="821" t="s">
        <v>485</v>
      </c>
      <c r="C8" s="821" t="s">
        <v>459</v>
      </c>
      <c r="D8" s="822" t="s">
        <v>642</v>
      </c>
      <c r="E8" s="1441"/>
      <c r="F8" s="2166" t="s">
        <v>1344</v>
      </c>
      <c r="G8" s="2167"/>
      <c r="H8" s="2168"/>
      <c r="I8" s="1583"/>
      <c r="J8" s="1582"/>
      <c r="K8" s="1445"/>
      <c r="N8" s="2166" t="s">
        <v>1344</v>
      </c>
      <c r="O8" s="2167"/>
      <c r="P8" s="2168"/>
      <c r="Q8" s="1583"/>
      <c r="R8" s="1582"/>
    </row>
    <row r="9" spans="1:18" ht="32.25" customHeight="1" thickTop="1" x14ac:dyDescent="0.25">
      <c r="A9" s="823" t="s">
        <v>71</v>
      </c>
      <c r="B9" s="857" t="s">
        <v>1422</v>
      </c>
      <c r="C9" s="855" t="s">
        <v>1389</v>
      </c>
      <c r="D9" s="826">
        <f>321.8*2*12</f>
        <v>7723.2000000000007</v>
      </c>
      <c r="E9" s="1441"/>
      <c r="F9" s="2160" t="s">
        <v>1345</v>
      </c>
      <c r="G9" s="2161"/>
      <c r="H9" s="2162"/>
      <c r="I9" s="1584"/>
      <c r="J9" s="1582"/>
      <c r="K9" s="1445"/>
      <c r="N9" s="2160" t="s">
        <v>1345</v>
      </c>
      <c r="O9" s="2161"/>
      <c r="P9" s="2162"/>
      <c r="Q9" s="1584"/>
      <c r="R9" s="1582"/>
    </row>
    <row r="10" spans="1:18" x14ac:dyDescent="0.25">
      <c r="A10" s="827" t="s">
        <v>73</v>
      </c>
      <c r="B10" s="856" t="s">
        <v>1390</v>
      </c>
      <c r="C10" s="860" t="s">
        <v>1389</v>
      </c>
      <c r="D10" s="1640">
        <f>((10*3.9)*2*12)+((15*4.05)*2*12)</f>
        <v>2394</v>
      </c>
      <c r="E10" s="1441"/>
      <c r="F10" s="2160" t="s">
        <v>1184</v>
      </c>
      <c r="G10" s="2161"/>
      <c r="H10" s="2162"/>
      <c r="I10" s="1646">
        <f>'VI-2 Volumes &amp; Multi-Tier Rates'!E6-$D$12</f>
        <v>31.0042654028436</v>
      </c>
      <c r="J10" s="1585"/>
      <c r="K10" s="1445"/>
      <c r="N10" s="2160" t="s">
        <v>1184</v>
      </c>
      <c r="O10" s="2161"/>
      <c r="P10" s="2162"/>
      <c r="Q10" s="1646">
        <v>18.75</v>
      </c>
      <c r="R10" s="1585"/>
    </row>
    <row r="11" spans="1:18" ht="36" customHeight="1" thickBot="1" x14ac:dyDescent="0.3">
      <c r="A11" s="830" t="s">
        <v>75</v>
      </c>
      <c r="B11" s="2204" t="s">
        <v>1391</v>
      </c>
      <c r="C11" s="2205"/>
      <c r="D11" s="796">
        <f>211*12</f>
        <v>2532</v>
      </c>
      <c r="E11" s="1441"/>
      <c r="F11" s="2160" t="s">
        <v>1186</v>
      </c>
      <c r="G11" s="2161"/>
      <c r="H11" s="2162"/>
      <c r="I11" s="1646">
        <f>'VI-2 Volumes &amp; Multi-Tier Rates'!E7-$D$12</f>
        <v>48.5042654028436</v>
      </c>
      <c r="J11" s="1582">
        <f>'SCHEDULE I-3 CONNECTION COUNT'!K21</f>
        <v>0</v>
      </c>
      <c r="K11" s="1445"/>
      <c r="N11" s="2160" t="s">
        <v>1186</v>
      </c>
      <c r="O11" s="2161"/>
      <c r="P11" s="2162"/>
      <c r="Q11" s="1646">
        <v>28.05</v>
      </c>
      <c r="R11" s="1582">
        <f>'SCHEDULE I-3 CONNECTION COUNT'!S21</f>
        <v>0</v>
      </c>
    </row>
    <row r="12" spans="1:18" ht="20.100000000000001" customHeight="1" thickBot="1" x14ac:dyDescent="0.3">
      <c r="A12" s="831" t="s">
        <v>77</v>
      </c>
      <c r="B12" s="2184" t="s">
        <v>1392</v>
      </c>
      <c r="C12" s="2185"/>
      <c r="D12" s="832">
        <f>(D9+D10)/D11</f>
        <v>3.9957345971563982</v>
      </c>
      <c r="E12" s="1441"/>
      <c r="F12" s="2160" t="s">
        <v>1188</v>
      </c>
      <c r="G12" s="2161"/>
      <c r="H12" s="2162"/>
      <c r="I12" s="1646">
        <f>'VI-2 Volumes &amp; Multi-Tier Rates'!E8-$D$12</f>
        <v>83.5042654028436</v>
      </c>
      <c r="J12" s="1582">
        <f>'SCHEDULE I-3 CONNECTION COUNT'!K22</f>
        <v>0</v>
      </c>
      <c r="K12" s="1445"/>
      <c r="N12" s="2160" t="s">
        <v>1188</v>
      </c>
      <c r="O12" s="2161"/>
      <c r="P12" s="2162"/>
      <c r="Q12" s="1646">
        <v>46.75</v>
      </c>
      <c r="R12" s="1582">
        <f>'SCHEDULE I-3 CONNECTION COUNT'!S22</f>
        <v>0</v>
      </c>
    </row>
    <row r="13" spans="1:18" ht="20.100000000000001" customHeight="1" thickTop="1" x14ac:dyDescent="0.25">
      <c r="B13" s="1445"/>
      <c r="C13" s="1445"/>
      <c r="D13" s="1445"/>
      <c r="E13" s="1441"/>
      <c r="F13" s="2160" t="s">
        <v>1190</v>
      </c>
      <c r="G13" s="2161"/>
      <c r="H13" s="2162"/>
      <c r="I13" s="1646">
        <f>'VI-2 Volumes &amp; Multi-Tier Rates'!E9-$D$12</f>
        <v>171.0042654028436</v>
      </c>
      <c r="J13" s="1582">
        <f>'SCHEDULE I-3 CONNECTION COUNT'!K23</f>
        <v>0</v>
      </c>
      <c r="K13" s="1445"/>
      <c r="N13" s="2160" t="s">
        <v>1190</v>
      </c>
      <c r="O13" s="2161"/>
      <c r="P13" s="2162"/>
      <c r="Q13" s="1646">
        <v>93.5</v>
      </c>
      <c r="R13" s="1582">
        <f>'SCHEDULE I-3 CONNECTION COUNT'!S23</f>
        <v>0</v>
      </c>
    </row>
    <row r="14" spans="1:18" s="15" customFormat="1" ht="16.5" x14ac:dyDescent="0.25">
      <c r="A14" s="1684" t="s">
        <v>1399</v>
      </c>
      <c r="B14" s="1685"/>
      <c r="C14" s="1685"/>
      <c r="D14" s="1685"/>
      <c r="F14" s="2160" t="s">
        <v>1192</v>
      </c>
      <c r="G14" s="2161"/>
      <c r="H14" s="2162"/>
      <c r="I14" s="1646">
        <f>'VI-2 Volumes &amp; Multi-Tier Rates'!E10-$D$12</f>
        <v>276.0042654028436</v>
      </c>
      <c r="J14" s="1582">
        <f>'SCHEDULE I-3 CONNECTION COUNT'!K24</f>
        <v>0</v>
      </c>
      <c r="N14" s="2160" t="s">
        <v>1192</v>
      </c>
      <c r="O14" s="2161"/>
      <c r="P14" s="2162"/>
      <c r="Q14" s="1646">
        <v>149.6</v>
      </c>
      <c r="R14" s="1582">
        <f>'SCHEDULE I-3 CONNECTION COUNT'!S24</f>
        <v>0</v>
      </c>
    </row>
    <row r="15" spans="1:18" customFormat="1" ht="18.600000000000001" customHeight="1" thickBot="1" x14ac:dyDescent="0.3">
      <c r="A15" s="1441"/>
      <c r="B15" s="785" t="s">
        <v>242</v>
      </c>
      <c r="C15" s="785" t="s">
        <v>243</v>
      </c>
      <c r="D15" s="785" t="s">
        <v>21</v>
      </c>
      <c r="E15" s="1441"/>
      <c r="F15" s="2160" t="s">
        <v>1194</v>
      </c>
      <c r="G15" s="2161"/>
      <c r="H15" s="2162"/>
      <c r="I15" s="1646"/>
      <c r="J15" s="1582">
        <f>'SCHEDULE I-3 CONNECTION COUNT'!K25</f>
        <v>0</v>
      </c>
      <c r="K15" s="1441"/>
      <c r="N15" s="2160" t="s">
        <v>1194</v>
      </c>
      <c r="O15" s="2161"/>
      <c r="P15" s="2162"/>
      <c r="Q15" s="1646"/>
      <c r="R15" s="1582">
        <f>'SCHEDULE I-3 CONNECTION COUNT'!S25</f>
        <v>0</v>
      </c>
    </row>
    <row r="16" spans="1:18" ht="20.100000000000001" customHeight="1" thickTop="1" thickBot="1" x14ac:dyDescent="0.3">
      <c r="A16" s="820" t="s">
        <v>352</v>
      </c>
      <c r="B16" s="821" t="s">
        <v>485</v>
      </c>
      <c r="C16" s="821" t="s">
        <v>459</v>
      </c>
      <c r="D16" s="822" t="s">
        <v>642</v>
      </c>
      <c r="E16" s="1441"/>
      <c r="F16" s="2160" t="s">
        <v>1346</v>
      </c>
      <c r="G16" s="2161"/>
      <c r="H16" s="2162"/>
      <c r="I16" s="1588"/>
      <c r="J16" s="1582">
        <f>'SCHEDULE I-3 CONNECTION COUNT'!K26</f>
        <v>0</v>
      </c>
      <c r="K16" s="1445"/>
      <c r="N16" s="2160" t="s">
        <v>1346</v>
      </c>
      <c r="O16" s="2161"/>
      <c r="P16" s="2162"/>
      <c r="Q16" s="1588"/>
      <c r="R16" s="1582">
        <f>'SCHEDULE I-3 CONNECTION COUNT'!S26</f>
        <v>0</v>
      </c>
    </row>
    <row r="17" spans="1:18" ht="32.25" customHeight="1" thickTop="1" x14ac:dyDescent="0.25">
      <c r="A17" s="823" t="s">
        <v>71</v>
      </c>
      <c r="B17" s="857" t="s">
        <v>1393</v>
      </c>
      <c r="C17" s="855" t="s">
        <v>1428</v>
      </c>
      <c r="D17" s="1641">
        <f>4.15/(1-'SCHEDULE II-1 PRODUCTION'!F17)</f>
        <v>4.478676547061883</v>
      </c>
      <c r="E17" s="1441"/>
      <c r="F17" s="2160" t="s">
        <v>1347</v>
      </c>
      <c r="G17" s="2161"/>
      <c r="H17" s="2162"/>
      <c r="I17" s="1588"/>
      <c r="J17" s="1582"/>
      <c r="N17" s="2160" t="s">
        <v>1347</v>
      </c>
      <c r="O17" s="2161"/>
      <c r="P17" s="2162"/>
      <c r="Q17" s="1588"/>
      <c r="R17" s="1582"/>
    </row>
    <row r="18" spans="1:18" ht="36.75" customHeight="1" x14ac:dyDescent="0.25">
      <c r="A18" s="827" t="s">
        <v>73</v>
      </c>
      <c r="B18" s="856" t="s">
        <v>1425</v>
      </c>
      <c r="C18" s="860" t="s">
        <v>1427</v>
      </c>
      <c r="D18" s="1642">
        <f>('SCHEDULE II-1 PRODUCTION'!F12-600000)/'SCHEDULE II-1 PRODUCTION'!F12</f>
        <v>0.97108851732279666</v>
      </c>
      <c r="E18" s="1441"/>
      <c r="F18" s="2160"/>
      <c r="G18" s="2161"/>
      <c r="H18" s="2162"/>
      <c r="I18" s="1589"/>
      <c r="J18" s="1582"/>
      <c r="N18" s="2160"/>
      <c r="O18" s="2161"/>
      <c r="P18" s="2162"/>
      <c r="Q18" s="1589"/>
      <c r="R18" s="1582"/>
    </row>
    <row r="19" spans="1:18" ht="36" customHeight="1" thickBot="1" x14ac:dyDescent="0.3">
      <c r="A19" s="830" t="s">
        <v>75</v>
      </c>
      <c r="B19" s="2204" t="s">
        <v>1394</v>
      </c>
      <c r="C19" s="2205"/>
      <c r="D19" s="1643">
        <f>D17*D18</f>
        <v>4.3491913676547069</v>
      </c>
      <c r="E19" s="1441"/>
      <c r="F19" s="2169" t="s">
        <v>1348</v>
      </c>
      <c r="G19" s="2170"/>
      <c r="H19" s="2171"/>
      <c r="I19" s="1589"/>
      <c r="J19" s="1582"/>
      <c r="N19" s="2169" t="s">
        <v>1348</v>
      </c>
      <c r="O19" s="2170"/>
      <c r="P19" s="2171"/>
      <c r="Q19" s="1589"/>
      <c r="R19" s="1582"/>
    </row>
    <row r="20" spans="1:18" ht="20.100000000000001" customHeight="1" thickBot="1" x14ac:dyDescent="0.3">
      <c r="A20" s="831" t="s">
        <v>77</v>
      </c>
      <c r="B20" s="2184"/>
      <c r="C20" s="2185"/>
      <c r="D20" s="832"/>
      <c r="E20" s="1441"/>
      <c r="F20" s="2160"/>
      <c r="G20" s="2161"/>
      <c r="H20" s="2162"/>
      <c r="I20" s="1589"/>
      <c r="J20" s="1582"/>
      <c r="N20" s="2160"/>
      <c r="O20" s="2161"/>
      <c r="P20" s="2162"/>
      <c r="Q20" s="1589"/>
      <c r="R20" s="1582"/>
    </row>
    <row r="21" spans="1:18" ht="20.100000000000001" customHeight="1" thickTop="1" x14ac:dyDescent="0.25">
      <c r="B21" s="1445"/>
      <c r="C21" s="1445"/>
      <c r="D21" s="1445"/>
      <c r="E21" s="1441"/>
      <c r="F21" s="1590">
        <v>0</v>
      </c>
      <c r="G21" s="1591" t="s">
        <v>1309</v>
      </c>
      <c r="H21" s="1592">
        <v>10000</v>
      </c>
      <c r="I21" s="1593">
        <f>'VI-2 Volumes &amp; Multi-Tier Rates'!E17-$D$19</f>
        <v>4.0508086323452934</v>
      </c>
      <c r="J21" s="1582"/>
      <c r="N21" s="1590">
        <v>0</v>
      </c>
      <c r="O21" s="1591" t="s">
        <v>1309</v>
      </c>
      <c r="P21" s="1592">
        <v>10000</v>
      </c>
      <c r="Q21" s="1593">
        <v>3</v>
      </c>
      <c r="R21" s="1582"/>
    </row>
    <row r="22" spans="1:18" customFormat="1" ht="20.100000000000001" customHeight="1" x14ac:dyDescent="0.25">
      <c r="A22" s="1441"/>
      <c r="B22" s="1569" t="s">
        <v>1398</v>
      </c>
      <c r="C22" s="1441" t="s">
        <v>1396</v>
      </c>
      <c r="D22" s="1644">
        <f>D12*D11</f>
        <v>10117.200000000001</v>
      </c>
      <c r="E22" s="1441"/>
      <c r="F22" s="1594">
        <f>H21+1</f>
        <v>10001</v>
      </c>
      <c r="G22" s="1591" t="s">
        <v>1309</v>
      </c>
      <c r="H22" s="1637">
        <v>25000</v>
      </c>
      <c r="I22" s="1593">
        <f>'VI-2 Volumes &amp; Multi-Tier Rates'!E18-$D$19</f>
        <v>5.3108086323452932</v>
      </c>
      <c r="J22" s="1585"/>
      <c r="N22" s="1594">
        <f>P21+1</f>
        <v>10001</v>
      </c>
      <c r="O22" s="1591" t="s">
        <v>1309</v>
      </c>
      <c r="P22" s="1652">
        <v>25000</v>
      </c>
      <c r="Q22" s="1593">
        <v>3.25</v>
      </c>
      <c r="R22" s="1585"/>
    </row>
    <row r="23" spans="1:18" customFormat="1" ht="20.100000000000001" customHeight="1" x14ac:dyDescent="0.25">
      <c r="A23" s="1441"/>
      <c r="B23" s="1441"/>
      <c r="C23" s="854" t="s">
        <v>1397</v>
      </c>
      <c r="D23" s="1645">
        <f>D19*'VI-2 Volumes &amp; Multi-Tier Rates'!N18</f>
        <v>83634.950000000012</v>
      </c>
      <c r="E23" s="1441"/>
      <c r="F23" s="1590">
        <f>H22+1</f>
        <v>25001</v>
      </c>
      <c r="G23" s="1591"/>
      <c r="H23" s="1637"/>
      <c r="I23" s="1593">
        <f>'VI-2 Volumes &amp; Multi-Tier Rates'!E19-$D$19</f>
        <v>5.7308086323452931</v>
      </c>
      <c r="J23" s="1582"/>
      <c r="N23" s="1590">
        <f>P22+1</f>
        <v>25001</v>
      </c>
      <c r="O23" s="1591"/>
      <c r="P23" s="1652"/>
      <c r="Q23" s="1593">
        <v>3.75</v>
      </c>
      <c r="R23" s="1582"/>
    </row>
    <row r="24" spans="1:18" customFormat="1" ht="20.100000000000001" customHeight="1" x14ac:dyDescent="0.25">
      <c r="A24" s="1441"/>
      <c r="B24" s="1441"/>
      <c r="C24" s="1441" t="s">
        <v>1395</v>
      </c>
      <c r="D24" s="1644">
        <f>D22+D23</f>
        <v>93752.150000000009</v>
      </c>
      <c r="E24" s="1441"/>
      <c r="F24" s="2160"/>
      <c r="G24" s="2161"/>
      <c r="H24" s="2162"/>
      <c r="I24" s="1596"/>
      <c r="J24" s="1582"/>
      <c r="N24" s="2160"/>
      <c r="O24" s="2161"/>
      <c r="P24" s="2162"/>
      <c r="Q24" s="1596"/>
      <c r="R24" s="1582"/>
    </row>
    <row r="25" spans="1:18" customFormat="1" x14ac:dyDescent="0.25">
      <c r="A25" s="1441"/>
      <c r="B25" s="1441"/>
      <c r="C25" s="1441"/>
      <c r="D25" s="1441"/>
      <c r="E25" s="1441"/>
      <c r="F25" s="2172" t="s">
        <v>1172</v>
      </c>
      <c r="G25" s="2173"/>
      <c r="H25" s="2174"/>
      <c r="I25" s="1597"/>
      <c r="J25" s="1585"/>
      <c r="N25" s="2172" t="s">
        <v>1172</v>
      </c>
      <c r="O25" s="2173"/>
      <c r="P25" s="2174"/>
      <c r="Q25" s="1597"/>
      <c r="R25" s="1585"/>
    </row>
    <row r="26" spans="1:18" customFormat="1" ht="30" customHeight="1" x14ac:dyDescent="0.25">
      <c r="A26" s="1441"/>
      <c r="B26" s="1441"/>
      <c r="C26" s="1441"/>
      <c r="D26" s="1690"/>
      <c r="E26" s="1441"/>
      <c r="F26" s="2160" t="s">
        <v>1184</v>
      </c>
      <c r="G26" s="2161"/>
      <c r="H26" s="2162"/>
      <c r="I26" s="1598">
        <f>'VI-2 Volumes &amp; Multi-Tier Rates'!E22</f>
        <v>173</v>
      </c>
      <c r="J26" s="1585"/>
      <c r="N26" s="2160" t="s">
        <v>1184</v>
      </c>
      <c r="O26" s="2161"/>
      <c r="P26" s="2162"/>
      <c r="Q26" s="1598">
        <f>I26</f>
        <v>173</v>
      </c>
      <c r="R26" s="1585"/>
    </row>
    <row r="27" spans="1:18" customFormat="1" x14ac:dyDescent="0.25">
      <c r="A27" s="1441"/>
      <c r="B27" s="1441"/>
      <c r="C27" s="1441"/>
      <c r="D27" s="1690"/>
      <c r="E27" s="1441"/>
      <c r="F27" s="2160" t="s">
        <v>1186</v>
      </c>
      <c r="G27" s="2161"/>
      <c r="H27" s="2162"/>
      <c r="I27" s="1598">
        <f>'VI-2 Volumes &amp; Multi-Tier Rates'!E23</f>
        <v>0</v>
      </c>
      <c r="J27" s="1582"/>
      <c r="N27" s="2160" t="s">
        <v>1186</v>
      </c>
      <c r="O27" s="2161"/>
      <c r="P27" s="2162"/>
      <c r="Q27" s="1598">
        <f t="shared" ref="Q27:Q31" si="0">I27</f>
        <v>0</v>
      </c>
      <c r="R27" s="1582"/>
    </row>
    <row r="28" spans="1:18" customFormat="1" x14ac:dyDescent="0.25">
      <c r="A28" s="1441"/>
      <c r="B28" s="1441"/>
      <c r="C28" s="1441"/>
      <c r="D28" s="1441"/>
      <c r="E28" s="1441"/>
      <c r="F28" s="2160" t="s">
        <v>1188</v>
      </c>
      <c r="G28" s="2161"/>
      <c r="H28" s="2162"/>
      <c r="I28" s="1598">
        <f>'VI-2 Volumes &amp; Multi-Tier Rates'!E24</f>
        <v>33</v>
      </c>
      <c r="J28" s="1582"/>
      <c r="N28" s="2160" t="s">
        <v>1188</v>
      </c>
      <c r="O28" s="2161"/>
      <c r="P28" s="2162"/>
      <c r="Q28" s="1598">
        <f t="shared" si="0"/>
        <v>33</v>
      </c>
      <c r="R28" s="1582"/>
    </row>
    <row r="29" spans="1:18" customFormat="1" x14ac:dyDescent="0.25">
      <c r="A29" s="1441"/>
      <c r="B29" s="1441"/>
      <c r="C29" s="1441"/>
      <c r="D29" s="1441"/>
      <c r="E29" s="1441"/>
      <c r="F29" s="2160" t="s">
        <v>1190</v>
      </c>
      <c r="G29" s="2161"/>
      <c r="H29" s="2162"/>
      <c r="I29" s="1598">
        <f>'VI-2 Volumes &amp; Multi-Tier Rates'!E25</f>
        <v>3</v>
      </c>
      <c r="J29" s="1582"/>
      <c r="N29" s="2160" t="s">
        <v>1190</v>
      </c>
      <c r="O29" s="2161"/>
      <c r="P29" s="2162"/>
      <c r="Q29" s="1598">
        <f t="shared" si="0"/>
        <v>3</v>
      </c>
      <c r="R29" s="1582"/>
    </row>
    <row r="30" spans="1:18" customFormat="1" x14ac:dyDescent="0.25">
      <c r="A30" s="1441"/>
      <c r="B30" s="1441"/>
      <c r="C30" s="1689"/>
      <c r="D30" s="1441"/>
      <c r="E30" s="1441"/>
      <c r="F30" s="2160" t="s">
        <v>1192</v>
      </c>
      <c r="G30" s="2161"/>
      <c r="H30" s="2162"/>
      <c r="I30" s="1598">
        <f>'VI-2 Volumes &amp; Multi-Tier Rates'!E26</f>
        <v>2</v>
      </c>
      <c r="J30" s="1582"/>
      <c r="N30" s="2160" t="s">
        <v>1192</v>
      </c>
      <c r="O30" s="2161"/>
      <c r="P30" s="2162"/>
      <c r="Q30" s="1598">
        <f t="shared" si="0"/>
        <v>2</v>
      </c>
      <c r="R30" s="1582"/>
    </row>
    <row r="31" spans="1:18" customFormat="1" x14ac:dyDescent="0.25">
      <c r="A31" s="1441"/>
      <c r="B31" s="1441"/>
      <c r="C31" s="1441"/>
      <c r="D31" s="1441"/>
      <c r="E31" s="1441"/>
      <c r="F31" s="2160" t="s">
        <v>1194</v>
      </c>
      <c r="G31" s="2161"/>
      <c r="H31" s="2162"/>
      <c r="I31" s="1598">
        <f>'VI-2 Volumes &amp; Multi-Tier Rates'!E27</f>
        <v>0</v>
      </c>
      <c r="J31" s="1582"/>
      <c r="N31" s="2160" t="s">
        <v>1194</v>
      </c>
      <c r="O31" s="2161"/>
      <c r="P31" s="2162"/>
      <c r="Q31" s="1598">
        <f t="shared" si="0"/>
        <v>0</v>
      </c>
      <c r="R31" s="1582"/>
    </row>
    <row r="32" spans="1:18" customFormat="1" x14ac:dyDescent="0.25">
      <c r="A32" s="1441"/>
      <c r="B32" s="1441"/>
      <c r="C32" s="1441"/>
      <c r="D32" s="1441"/>
      <c r="E32" s="1441"/>
      <c r="F32" s="2160">
        <v>4</v>
      </c>
      <c r="G32" s="2161"/>
      <c r="H32" s="2162"/>
      <c r="I32" s="1598">
        <v>0</v>
      </c>
      <c r="J32" s="1582"/>
      <c r="N32" s="2160">
        <v>4</v>
      </c>
      <c r="O32" s="2161"/>
      <c r="P32" s="2162"/>
      <c r="Q32" s="1598">
        <v>0</v>
      </c>
      <c r="R32" s="1582"/>
    </row>
    <row r="33" spans="6:18" x14ac:dyDescent="0.25">
      <c r="F33" s="2160">
        <v>6</v>
      </c>
      <c r="G33" s="2161"/>
      <c r="H33" s="2162"/>
      <c r="I33" s="1598">
        <v>0</v>
      </c>
      <c r="J33" s="1582"/>
      <c r="N33" s="2160">
        <v>6</v>
      </c>
      <c r="O33" s="2161"/>
      <c r="P33" s="2162"/>
      <c r="Q33" s="1598">
        <v>0</v>
      </c>
      <c r="R33" s="1582"/>
    </row>
    <row r="34" spans="6:18" x14ac:dyDescent="0.25">
      <c r="F34" s="2160"/>
      <c r="G34" s="2161"/>
      <c r="H34" s="2162"/>
      <c r="I34" s="1599"/>
      <c r="J34" s="1582"/>
      <c r="N34" s="2160"/>
      <c r="O34" s="2161"/>
      <c r="P34" s="2162"/>
      <c r="Q34" s="1599"/>
      <c r="R34" s="1582"/>
    </row>
    <row r="35" spans="6:18" x14ac:dyDescent="0.25">
      <c r="F35" s="2169" t="s">
        <v>369</v>
      </c>
      <c r="G35" s="2170"/>
      <c r="H35" s="2171"/>
      <c r="I35" s="1600">
        <f>SUM(I26:I33)</f>
        <v>211</v>
      </c>
      <c r="J35" s="1582"/>
      <c r="N35" s="2169" t="s">
        <v>369</v>
      </c>
      <c r="O35" s="2170"/>
      <c r="P35" s="2171"/>
      <c r="Q35" s="1600">
        <f>SUM(Q26:Q33)</f>
        <v>211</v>
      </c>
      <c r="R35" s="1582"/>
    </row>
    <row r="36" spans="6:18" x14ac:dyDescent="0.25">
      <c r="F36" s="2160"/>
      <c r="G36" s="2161"/>
      <c r="H36" s="2162"/>
      <c r="I36" s="1600"/>
      <c r="J36" s="1582"/>
      <c r="N36" s="2160"/>
      <c r="O36" s="2161"/>
      <c r="P36" s="2162"/>
      <c r="Q36" s="1600"/>
      <c r="R36" s="1582"/>
    </row>
    <row r="37" spans="6:18" x14ac:dyDescent="0.25">
      <c r="F37" s="2169" t="s">
        <v>1206</v>
      </c>
      <c r="G37" s="2170"/>
      <c r="H37" s="2171"/>
      <c r="I37" s="1601"/>
      <c r="J37" s="1582"/>
      <c r="N37" s="2169" t="s">
        <v>1206</v>
      </c>
      <c r="O37" s="2170"/>
      <c r="P37" s="2171"/>
      <c r="Q37" s="1601"/>
      <c r="R37" s="1582"/>
    </row>
    <row r="38" spans="6:18" x14ac:dyDescent="0.25">
      <c r="F38" s="2169"/>
      <c r="G38" s="2170"/>
      <c r="H38" s="2171"/>
      <c r="I38" s="1601"/>
      <c r="J38" s="1582"/>
      <c r="N38" s="2169"/>
      <c r="O38" s="2170"/>
      <c r="P38" s="2171"/>
      <c r="Q38" s="1601"/>
      <c r="R38" s="1582"/>
    </row>
    <row r="39" spans="6:18" x14ac:dyDescent="0.25">
      <c r="F39" s="1590">
        <f t="shared" ref="F39:H41" si="1">F21</f>
        <v>0</v>
      </c>
      <c r="G39" s="1636" t="str">
        <f t="shared" si="1"/>
        <v>to</v>
      </c>
      <c r="H39" s="1637">
        <f t="shared" si="1"/>
        <v>10000</v>
      </c>
      <c r="I39" s="1598">
        <f>'VI-2 Volumes &amp; Multi-Tier Rates'!E35</f>
        <v>12511</v>
      </c>
      <c r="J39" s="1603"/>
      <c r="N39" s="1590">
        <f t="shared" ref="N39:P39" si="2">N21</f>
        <v>0</v>
      </c>
      <c r="O39" s="1651" t="str">
        <f t="shared" si="2"/>
        <v>to</v>
      </c>
      <c r="P39" s="1652">
        <f t="shared" si="2"/>
        <v>10000</v>
      </c>
      <c r="Q39" s="1598">
        <f>I39</f>
        <v>12511</v>
      </c>
      <c r="R39" s="1603"/>
    </row>
    <row r="40" spans="6:18" x14ac:dyDescent="0.25">
      <c r="F40" s="1590">
        <f t="shared" si="1"/>
        <v>10001</v>
      </c>
      <c r="G40" s="1636" t="str">
        <f t="shared" si="1"/>
        <v>to</v>
      </c>
      <c r="H40" s="1637">
        <f t="shared" si="1"/>
        <v>25000</v>
      </c>
      <c r="I40" s="1598">
        <f>'VI-2 Volumes &amp; Multi-Tier Rates'!E36</f>
        <v>4038</v>
      </c>
      <c r="J40" s="1604"/>
      <c r="N40" s="1590">
        <f t="shared" ref="N40:P40" si="3">N22</f>
        <v>10001</v>
      </c>
      <c r="O40" s="1651" t="str">
        <f t="shared" si="3"/>
        <v>to</v>
      </c>
      <c r="P40" s="1652">
        <f t="shared" si="3"/>
        <v>25000</v>
      </c>
      <c r="Q40" s="1598">
        <f t="shared" ref="Q40:Q41" si="4">I40</f>
        <v>4038</v>
      </c>
      <c r="R40" s="1604"/>
    </row>
    <row r="41" spans="6:18" x14ac:dyDescent="0.25">
      <c r="F41" s="1590">
        <f t="shared" si="1"/>
        <v>25001</v>
      </c>
      <c r="G41" s="1636">
        <f t="shared" si="1"/>
        <v>0</v>
      </c>
      <c r="H41" s="1637">
        <f t="shared" si="1"/>
        <v>0</v>
      </c>
      <c r="I41" s="1598">
        <f>'VI-2 Volumes &amp; Multi-Tier Rates'!E37</f>
        <v>2681</v>
      </c>
      <c r="J41" s="1582"/>
      <c r="N41" s="1590">
        <f t="shared" ref="N41:P41" si="5">N23</f>
        <v>25001</v>
      </c>
      <c r="O41" s="1651">
        <f t="shared" si="5"/>
        <v>0</v>
      </c>
      <c r="P41" s="1652">
        <f t="shared" si="5"/>
        <v>0</v>
      </c>
      <c r="Q41" s="1598">
        <f t="shared" si="4"/>
        <v>2681</v>
      </c>
      <c r="R41" s="1582"/>
    </row>
    <row r="42" spans="6:18" x14ac:dyDescent="0.25">
      <c r="F42" s="2169"/>
      <c r="G42" s="2170"/>
      <c r="H42" s="2171"/>
      <c r="I42" s="1605"/>
      <c r="J42" s="1582"/>
      <c r="N42" s="2169"/>
      <c r="O42" s="2170"/>
      <c r="P42" s="2171"/>
      <c r="Q42" s="1605"/>
      <c r="R42" s="1582"/>
    </row>
    <row r="43" spans="6:18" x14ac:dyDescent="0.25">
      <c r="F43" s="2175" t="s">
        <v>369</v>
      </c>
      <c r="G43" s="2176"/>
      <c r="H43" s="2177"/>
      <c r="I43" s="1606">
        <f>SUM(I39:I42)</f>
        <v>19230</v>
      </c>
      <c r="J43" s="1582"/>
      <c r="N43" s="2175" t="s">
        <v>369</v>
      </c>
      <c r="O43" s="2176"/>
      <c r="P43" s="2177"/>
      <c r="Q43" s="1606">
        <f>SUM(Q39:Q42)</f>
        <v>19230</v>
      </c>
      <c r="R43" s="1582"/>
    </row>
    <row r="44" spans="6:18" x14ac:dyDescent="0.25">
      <c r="F44" s="2160"/>
      <c r="G44" s="2161"/>
      <c r="H44" s="2162"/>
      <c r="I44" s="1583"/>
      <c r="J44" s="1582"/>
      <c r="N44" s="2160"/>
      <c r="O44" s="2161"/>
      <c r="P44" s="2162"/>
      <c r="Q44" s="1583"/>
      <c r="R44" s="1582"/>
    </row>
    <row r="45" spans="6:18" x14ac:dyDescent="0.25">
      <c r="F45" s="2178" t="s">
        <v>1207</v>
      </c>
      <c r="G45" s="2179"/>
      <c r="H45" s="2180"/>
      <c r="I45" s="1583"/>
      <c r="J45" s="1582"/>
      <c r="N45" s="2178" t="s">
        <v>1207</v>
      </c>
      <c r="O45" s="2179"/>
      <c r="P45" s="2180"/>
      <c r="Q45" s="1583"/>
      <c r="R45" s="1582"/>
    </row>
    <row r="46" spans="6:18" x14ac:dyDescent="0.25">
      <c r="F46" s="2169" t="s">
        <v>1349</v>
      </c>
      <c r="G46" s="2170"/>
      <c r="H46" s="2171"/>
      <c r="I46" s="1607"/>
      <c r="J46" s="1582"/>
      <c r="N46" s="2169" t="s">
        <v>1349</v>
      </c>
      <c r="O46" s="2170"/>
      <c r="P46" s="2171"/>
      <c r="Q46" s="1607"/>
      <c r="R46" s="1582"/>
    </row>
    <row r="47" spans="6:18" x14ac:dyDescent="0.25">
      <c r="F47" s="2160" t="s">
        <v>1184</v>
      </c>
      <c r="G47" s="2161"/>
      <c r="H47" s="2162"/>
      <c r="I47" s="1607">
        <f>I10*I26*12</f>
        <v>64364.854976303315</v>
      </c>
      <c r="J47" s="1582"/>
      <c r="N47" s="2160" t="s">
        <v>1184</v>
      </c>
      <c r="O47" s="2161"/>
      <c r="P47" s="2162"/>
      <c r="Q47" s="1607">
        <f>Q10*Q26*12</f>
        <v>38925</v>
      </c>
      <c r="R47" s="1582"/>
    </row>
    <row r="48" spans="6:18" x14ac:dyDescent="0.25">
      <c r="F48" s="2160" t="s">
        <v>1186</v>
      </c>
      <c r="G48" s="2161"/>
      <c r="H48" s="2162"/>
      <c r="I48" s="1607">
        <f t="shared" ref="I48:I54" si="6">I11*I27*12</f>
        <v>0</v>
      </c>
      <c r="J48" s="1582"/>
      <c r="N48" s="2160" t="s">
        <v>1186</v>
      </c>
      <c r="O48" s="2161"/>
      <c r="P48" s="2162"/>
      <c r="Q48" s="1607">
        <f t="shared" ref="Q48:Q54" si="7">Q11*Q27*12</f>
        <v>0</v>
      </c>
      <c r="R48" s="1582"/>
    </row>
    <row r="49" spans="6:18" x14ac:dyDescent="0.25">
      <c r="F49" s="2160" t="s">
        <v>1188</v>
      </c>
      <c r="G49" s="2161"/>
      <c r="H49" s="2162"/>
      <c r="I49" s="1607">
        <f>I12*I28*12</f>
        <v>33067.689099526062</v>
      </c>
      <c r="J49" s="1582"/>
      <c r="N49" s="2160" t="s">
        <v>1188</v>
      </c>
      <c r="O49" s="2161"/>
      <c r="P49" s="2162"/>
      <c r="Q49" s="1607">
        <f>Q12*Q28*12</f>
        <v>18513</v>
      </c>
      <c r="R49" s="1582"/>
    </row>
    <row r="50" spans="6:18" x14ac:dyDescent="0.25">
      <c r="F50" s="2160" t="s">
        <v>1190</v>
      </c>
      <c r="G50" s="2161"/>
      <c r="H50" s="2162"/>
      <c r="I50" s="1607">
        <f>I13*I29*12</f>
        <v>6156.1535545023689</v>
      </c>
      <c r="J50" s="1582"/>
      <c r="N50" s="2160" t="s">
        <v>1190</v>
      </c>
      <c r="O50" s="2161"/>
      <c r="P50" s="2162"/>
      <c r="Q50" s="1607">
        <f>Q13*Q29*12</f>
        <v>3366</v>
      </c>
      <c r="R50" s="1582"/>
    </row>
    <row r="51" spans="6:18" x14ac:dyDescent="0.25">
      <c r="F51" s="2160" t="s">
        <v>1192</v>
      </c>
      <c r="G51" s="2161"/>
      <c r="H51" s="2162"/>
      <c r="I51" s="1607">
        <f>I14*I30*12</f>
        <v>6624.102369668246</v>
      </c>
      <c r="J51" s="1582"/>
      <c r="N51" s="2160" t="s">
        <v>1192</v>
      </c>
      <c r="O51" s="2161"/>
      <c r="P51" s="2162"/>
      <c r="Q51" s="1607">
        <f>Q14*Q30*12</f>
        <v>3590.3999999999996</v>
      </c>
      <c r="R51" s="1582"/>
    </row>
    <row r="52" spans="6:18" x14ac:dyDescent="0.25">
      <c r="F52" s="2160" t="s">
        <v>1194</v>
      </c>
      <c r="G52" s="2161"/>
      <c r="H52" s="2162"/>
      <c r="I52" s="1607">
        <f t="shared" si="6"/>
        <v>0</v>
      </c>
      <c r="J52" s="1582"/>
      <c r="N52" s="2160" t="s">
        <v>1194</v>
      </c>
      <c r="O52" s="2161"/>
      <c r="P52" s="2162"/>
      <c r="Q52" s="1607">
        <f t="shared" si="7"/>
        <v>0</v>
      </c>
      <c r="R52" s="1582"/>
    </row>
    <row r="53" spans="6:18" x14ac:dyDescent="0.25">
      <c r="F53" s="2160">
        <v>4</v>
      </c>
      <c r="G53" s="2161"/>
      <c r="H53" s="2162"/>
      <c r="I53" s="1607">
        <f t="shared" si="6"/>
        <v>0</v>
      </c>
      <c r="J53" s="1582"/>
      <c r="N53" s="2160">
        <v>4</v>
      </c>
      <c r="O53" s="2161"/>
      <c r="P53" s="2162"/>
      <c r="Q53" s="1607">
        <f t="shared" si="7"/>
        <v>0</v>
      </c>
      <c r="R53" s="1582"/>
    </row>
    <row r="54" spans="6:18" x14ac:dyDescent="0.25">
      <c r="F54" s="2160">
        <v>6</v>
      </c>
      <c r="G54" s="2161"/>
      <c r="H54" s="2162"/>
      <c r="I54" s="1607">
        <f t="shared" si="6"/>
        <v>0</v>
      </c>
      <c r="J54" s="1582"/>
      <c r="N54" s="2160">
        <v>6</v>
      </c>
      <c r="O54" s="2161"/>
      <c r="P54" s="2162"/>
      <c r="Q54" s="1607">
        <f t="shared" si="7"/>
        <v>0</v>
      </c>
      <c r="R54" s="1582"/>
    </row>
    <row r="55" spans="6:18" x14ac:dyDescent="0.25">
      <c r="F55" s="2160"/>
      <c r="G55" s="2161"/>
      <c r="H55" s="2162"/>
      <c r="I55" s="1608"/>
      <c r="J55" s="1582"/>
      <c r="N55" s="2160"/>
      <c r="O55" s="2161"/>
      <c r="P55" s="2162"/>
      <c r="Q55" s="1608"/>
      <c r="R55" s="1582"/>
    </row>
    <row r="56" spans="6:18" x14ac:dyDescent="0.25">
      <c r="F56" s="2181" t="s">
        <v>1350</v>
      </c>
      <c r="G56" s="2182"/>
      <c r="H56" s="2183"/>
      <c r="I56" s="1609">
        <f>SUM(I46:I54)</f>
        <v>110212.79999999999</v>
      </c>
      <c r="J56" s="1582"/>
      <c r="N56" s="2181" t="s">
        <v>1350</v>
      </c>
      <c r="O56" s="2182"/>
      <c r="P56" s="2183"/>
      <c r="Q56" s="1609">
        <f>SUM(Q46:Q54)</f>
        <v>64394.400000000001</v>
      </c>
      <c r="R56" s="1582"/>
    </row>
    <row r="57" spans="6:18" x14ac:dyDescent="0.25">
      <c r="F57" s="2160"/>
      <c r="G57" s="2161"/>
      <c r="H57" s="2162"/>
      <c r="I57" s="1609"/>
      <c r="J57" s="1582"/>
      <c r="N57" s="2160"/>
      <c r="O57" s="2161"/>
      <c r="P57" s="2162"/>
      <c r="Q57" s="1609"/>
      <c r="R57" s="1582"/>
    </row>
    <row r="58" spans="6:18" x14ac:dyDescent="0.25">
      <c r="F58" s="2169" t="s">
        <v>1208</v>
      </c>
      <c r="G58" s="2170"/>
      <c r="H58" s="2171"/>
      <c r="I58" s="1601"/>
      <c r="J58" s="1582"/>
      <c r="N58" s="2169" t="s">
        <v>1208</v>
      </c>
      <c r="O58" s="2170"/>
      <c r="P58" s="2171"/>
      <c r="Q58" s="1601"/>
      <c r="R58" s="1582"/>
    </row>
    <row r="59" spans="6:18" x14ac:dyDescent="0.25">
      <c r="F59" s="1635">
        <f>F21</f>
        <v>0</v>
      </c>
      <c r="G59" s="1636" t="s">
        <v>1309</v>
      </c>
      <c r="H59" s="1637">
        <f>H21</f>
        <v>10000</v>
      </c>
      <c r="I59" s="1609">
        <f>(I39)*I21</f>
        <v>50679.666799271967</v>
      </c>
      <c r="J59" s="1632"/>
      <c r="N59" s="1650">
        <f>N21</f>
        <v>0</v>
      </c>
      <c r="O59" s="1651" t="s">
        <v>1309</v>
      </c>
      <c r="P59" s="1652">
        <f>P21</f>
        <v>10000</v>
      </c>
      <c r="Q59" s="1609">
        <f>(Q39)*Q21</f>
        <v>37533</v>
      </c>
      <c r="R59" s="1632"/>
    </row>
    <row r="60" spans="6:18" x14ac:dyDescent="0.25">
      <c r="F60" s="1635">
        <f>F40</f>
        <v>10001</v>
      </c>
      <c r="G60" s="1636" t="s">
        <v>1309</v>
      </c>
      <c r="H60" s="1637">
        <f>H22</f>
        <v>25000</v>
      </c>
      <c r="I60" s="1609">
        <f>(I40)*I22</f>
        <v>21445.045257410293</v>
      </c>
      <c r="J60" s="1632"/>
      <c r="N60" s="1650">
        <f>N40</f>
        <v>10001</v>
      </c>
      <c r="O60" s="1651" t="s">
        <v>1309</v>
      </c>
      <c r="P60" s="1652">
        <f>P22</f>
        <v>25000</v>
      </c>
      <c r="Q60" s="1609">
        <f>(Q40)*Q22</f>
        <v>13123.5</v>
      </c>
      <c r="R60" s="1632"/>
    </row>
    <row r="61" spans="6:18" x14ac:dyDescent="0.25">
      <c r="F61" s="1635">
        <f>F41</f>
        <v>25001</v>
      </c>
      <c r="G61" s="1636" t="s">
        <v>1309</v>
      </c>
      <c r="H61" s="1637">
        <f>H23</f>
        <v>0</v>
      </c>
      <c r="I61" s="1609">
        <f>(I41)*I23</f>
        <v>15364.297943317732</v>
      </c>
      <c r="J61" s="1632"/>
      <c r="N61" s="1650">
        <f>N41</f>
        <v>25001</v>
      </c>
      <c r="O61" s="1651" t="s">
        <v>1309</v>
      </c>
      <c r="P61" s="1652">
        <f>P23</f>
        <v>0</v>
      </c>
      <c r="Q61" s="1609">
        <f>(Q41)*Q23</f>
        <v>10053.75</v>
      </c>
      <c r="R61" s="1632"/>
    </row>
    <row r="62" spans="6:18" x14ac:dyDescent="0.25">
      <c r="F62" s="2160"/>
      <c r="G62" s="2161"/>
      <c r="H62" s="2162"/>
      <c r="I62" s="1601"/>
      <c r="J62" s="1582"/>
      <c r="N62" s="2160"/>
      <c r="O62" s="2161"/>
      <c r="P62" s="2162"/>
      <c r="Q62" s="1601"/>
      <c r="R62" s="1582"/>
    </row>
    <row r="63" spans="6:18" x14ac:dyDescent="0.25">
      <c r="F63" s="2181" t="s">
        <v>1351</v>
      </c>
      <c r="G63" s="2182"/>
      <c r="H63" s="2183"/>
      <c r="I63" s="1611">
        <f>SUM(I59:I62)</f>
        <v>87489.00999999998</v>
      </c>
      <c r="J63" s="1612"/>
      <c r="N63" s="2181" t="s">
        <v>1351</v>
      </c>
      <c r="O63" s="2182"/>
      <c r="P63" s="2183"/>
      <c r="Q63" s="1611">
        <f>SUM(Q59:Q62)</f>
        <v>60710.25</v>
      </c>
      <c r="R63" s="1612"/>
    </row>
    <row r="64" spans="6:18" x14ac:dyDescent="0.25">
      <c r="F64" s="2160" t="s">
        <v>1352</v>
      </c>
      <c r="G64" s="2161"/>
      <c r="H64" s="2162"/>
      <c r="I64" s="1613"/>
      <c r="J64" s="1614"/>
      <c r="N64" s="2160" t="s">
        <v>1352</v>
      </c>
      <c r="O64" s="2161"/>
      <c r="P64" s="2162"/>
      <c r="Q64" s="1613">
        <f>1.96*Q43</f>
        <v>37690.800000000003</v>
      </c>
      <c r="R64" s="1614"/>
    </row>
    <row r="65" spans="6:18" x14ac:dyDescent="0.25">
      <c r="F65" s="2181" t="s">
        <v>1353</v>
      </c>
      <c r="G65" s="2182"/>
      <c r="H65" s="2183"/>
      <c r="I65" s="1609">
        <f>I56+I63+I64</f>
        <v>197701.80999999997</v>
      </c>
      <c r="J65" s="1582"/>
      <c r="N65" s="2181" t="s">
        <v>1353</v>
      </c>
      <c r="O65" s="2182"/>
      <c r="P65" s="2183"/>
      <c r="Q65" s="1609">
        <f>Q56+Q63+Q64</f>
        <v>162795.45000000001</v>
      </c>
      <c r="R65" s="1582"/>
    </row>
    <row r="66" spans="6:18" x14ac:dyDescent="0.25">
      <c r="F66" s="2169" t="s">
        <v>112</v>
      </c>
      <c r="G66" s="2170"/>
      <c r="H66" s="2171"/>
      <c r="I66" s="1615" t="s">
        <v>112</v>
      </c>
      <c r="J66" s="1582"/>
      <c r="N66" s="2169" t="s">
        <v>112</v>
      </c>
      <c r="O66" s="2170"/>
      <c r="P66" s="2171"/>
      <c r="Q66" s="1615" t="s">
        <v>112</v>
      </c>
      <c r="R66" s="1582"/>
    </row>
    <row r="67" spans="6:18" x14ac:dyDescent="0.25">
      <c r="F67" s="1581"/>
      <c r="G67" s="1581"/>
      <c r="H67" s="1581"/>
      <c r="I67" s="1582"/>
      <c r="J67" s="1582" t="s">
        <v>112</v>
      </c>
      <c r="N67" s="1581"/>
      <c r="O67" s="1581"/>
      <c r="P67" s="1581"/>
      <c r="Q67" s="1582"/>
      <c r="R67" s="1582" t="s">
        <v>112</v>
      </c>
    </row>
    <row r="68" spans="6:18" x14ac:dyDescent="0.25">
      <c r="F68" s="1445" t="s">
        <v>1371</v>
      </c>
      <c r="G68" s="1445"/>
      <c r="H68" s="1445"/>
      <c r="I68" s="1628">
        <f>'SCHEDULE I-1 REV REQUIREMENT'!I40</f>
        <v>292425.35347712692</v>
      </c>
      <c r="J68" s="1445"/>
      <c r="N68" s="1445" t="s">
        <v>1371</v>
      </c>
      <c r="O68" s="1445"/>
      <c r="P68" s="1445"/>
      <c r="Q68" s="1628">
        <f>I68</f>
        <v>292425.35347712692</v>
      </c>
    </row>
    <row r="69" spans="6:18" x14ac:dyDescent="0.25">
      <c r="F69" s="1445" t="s">
        <v>1372</v>
      </c>
      <c r="G69" s="1445"/>
      <c r="H69" s="1445"/>
      <c r="I69" s="1627">
        <f>I65-I68</f>
        <v>-94723.54347712695</v>
      </c>
      <c r="J69" s="1445"/>
      <c r="N69" s="1445" t="s">
        <v>1372</v>
      </c>
      <c r="O69" s="1445"/>
      <c r="P69" s="1445"/>
      <c r="Q69" s="1627">
        <f>Q65-Q68</f>
        <v>-129629.90347712691</v>
      </c>
    </row>
  </sheetData>
  <mergeCells count="110">
    <mergeCell ref="B20:C20"/>
    <mergeCell ref="B12:C12"/>
    <mergeCell ref="F7:I7"/>
    <mergeCell ref="F8:H8"/>
    <mergeCell ref="F9:H9"/>
    <mergeCell ref="F10:H10"/>
    <mergeCell ref="F11:H11"/>
    <mergeCell ref="A2:D2"/>
    <mergeCell ref="A3:D3"/>
    <mergeCell ref="B11:C11"/>
    <mergeCell ref="B19:C19"/>
    <mergeCell ref="F17:H17"/>
    <mergeCell ref="F18:H18"/>
    <mergeCell ref="F19:H19"/>
    <mergeCell ref="F20:H20"/>
    <mergeCell ref="F24:H24"/>
    <mergeCell ref="F12:H12"/>
    <mergeCell ref="F13:H13"/>
    <mergeCell ref="F14:H14"/>
    <mergeCell ref="F15:H15"/>
    <mergeCell ref="F16:H16"/>
    <mergeCell ref="F37:H37"/>
    <mergeCell ref="F38:H38"/>
    <mergeCell ref="F42:H42"/>
    <mergeCell ref="F30:H30"/>
    <mergeCell ref="F31:H31"/>
    <mergeCell ref="F32:H32"/>
    <mergeCell ref="F33:H33"/>
    <mergeCell ref="F34:H34"/>
    <mergeCell ref="F25:H25"/>
    <mergeCell ref="F26:H26"/>
    <mergeCell ref="F27:H27"/>
    <mergeCell ref="F28:H28"/>
    <mergeCell ref="F29:H29"/>
    <mergeCell ref="F66:H66"/>
    <mergeCell ref="F5:I5"/>
    <mergeCell ref="F58:H58"/>
    <mergeCell ref="F62:H62"/>
    <mergeCell ref="F63:H63"/>
    <mergeCell ref="F64:H64"/>
    <mergeCell ref="F65:H65"/>
    <mergeCell ref="F53:H53"/>
    <mergeCell ref="F54:H54"/>
    <mergeCell ref="F55:H55"/>
    <mergeCell ref="F56:H56"/>
    <mergeCell ref="F57:H57"/>
    <mergeCell ref="F48:H48"/>
    <mergeCell ref="F49:H49"/>
    <mergeCell ref="F50:H50"/>
    <mergeCell ref="F51:H51"/>
    <mergeCell ref="F52:H52"/>
    <mergeCell ref="F43:H43"/>
    <mergeCell ref="F44:H44"/>
    <mergeCell ref="F45:H45"/>
    <mergeCell ref="F46:H46"/>
    <mergeCell ref="F47:H47"/>
    <mergeCell ref="F35:H35"/>
    <mergeCell ref="F36:H36"/>
    <mergeCell ref="N11:P11"/>
    <mergeCell ref="N12:P12"/>
    <mergeCell ref="N13:P13"/>
    <mergeCell ref="N14:P14"/>
    <mergeCell ref="N15:P15"/>
    <mergeCell ref="N5:Q5"/>
    <mergeCell ref="N7:Q7"/>
    <mergeCell ref="N8:P8"/>
    <mergeCell ref="N9:P9"/>
    <mergeCell ref="N10:P10"/>
    <mergeCell ref="N24:P24"/>
    <mergeCell ref="N25:P25"/>
    <mergeCell ref="N26:P26"/>
    <mergeCell ref="N27:P27"/>
    <mergeCell ref="N28:P28"/>
    <mergeCell ref="N16:P16"/>
    <mergeCell ref="N17:P17"/>
    <mergeCell ref="N18:P18"/>
    <mergeCell ref="N19:P19"/>
    <mergeCell ref="N20:P20"/>
    <mergeCell ref="N34:P34"/>
    <mergeCell ref="N35:P35"/>
    <mergeCell ref="N36:P36"/>
    <mergeCell ref="N37:P37"/>
    <mergeCell ref="N38:P38"/>
    <mergeCell ref="N29:P29"/>
    <mergeCell ref="N30:P30"/>
    <mergeCell ref="N31:P31"/>
    <mergeCell ref="N32:P32"/>
    <mergeCell ref="N33:P33"/>
    <mergeCell ref="N47:P47"/>
    <mergeCell ref="N48:P48"/>
    <mergeCell ref="N49:P49"/>
    <mergeCell ref="N50:P50"/>
    <mergeCell ref="N51:P51"/>
    <mergeCell ref="N42:P42"/>
    <mergeCell ref="N43:P43"/>
    <mergeCell ref="N44:P44"/>
    <mergeCell ref="N45:P45"/>
    <mergeCell ref="N46:P46"/>
    <mergeCell ref="N65:P65"/>
    <mergeCell ref="N66:P66"/>
    <mergeCell ref="N57:P57"/>
    <mergeCell ref="N58:P58"/>
    <mergeCell ref="N62:P62"/>
    <mergeCell ref="N63:P63"/>
    <mergeCell ref="N64:P64"/>
    <mergeCell ref="N52:P52"/>
    <mergeCell ref="N53:P53"/>
    <mergeCell ref="N54:P54"/>
    <mergeCell ref="N55:P55"/>
    <mergeCell ref="N56:P56"/>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F30D3-BFD0-4840-8143-63F88BF44149}">
  <dimension ref="A1:E39"/>
  <sheetViews>
    <sheetView view="pageLayout" zoomScaleNormal="100" workbookViewId="0">
      <selection activeCell="B5" sqref="B5"/>
    </sheetView>
  </sheetViews>
  <sheetFormatPr defaultColWidth="9.125" defaultRowHeight="15.75" x14ac:dyDescent="0.25"/>
  <cols>
    <col min="1" max="1" width="7.125" style="836" customWidth="1"/>
    <col min="2" max="2" width="33.375" style="1445" customWidth="1"/>
    <col min="3" max="3" width="26.25" style="1445" customWidth="1"/>
    <col min="4" max="4" width="14.625" style="1445" customWidth="1"/>
    <col min="5" max="5" width="11.125" style="1441" customWidth="1"/>
    <col min="6" max="234" width="9.125" style="1445"/>
    <col min="235" max="235" width="9.125" style="1445" customWidth="1"/>
    <col min="236" max="236" width="30" style="1445" customWidth="1"/>
    <col min="237" max="237" width="39.5" style="1445" customWidth="1"/>
    <col min="238" max="238" width="17.25" style="1445" customWidth="1"/>
    <col min="239" max="239" width="11.125" style="1445" customWidth="1"/>
    <col min="240" max="240" width="18.25" style="1445" customWidth="1"/>
    <col min="241" max="490" width="9.125" style="1445"/>
    <col min="491" max="491" width="9.125" style="1445" customWidth="1"/>
    <col min="492" max="492" width="30" style="1445" customWidth="1"/>
    <col min="493" max="493" width="39.5" style="1445" customWidth="1"/>
    <col min="494" max="494" width="17.25" style="1445" customWidth="1"/>
    <col min="495" max="495" width="11.125" style="1445" customWidth="1"/>
    <col min="496" max="496" width="18.25" style="1445" customWidth="1"/>
    <col min="497" max="746" width="9.125" style="1445"/>
    <col min="747" max="747" width="9.125" style="1445" customWidth="1"/>
    <col min="748" max="748" width="30" style="1445" customWidth="1"/>
    <col min="749" max="749" width="39.5" style="1445" customWidth="1"/>
    <col min="750" max="750" width="17.25" style="1445" customWidth="1"/>
    <col min="751" max="751" width="11.125" style="1445" customWidth="1"/>
    <col min="752" max="752" width="18.25" style="1445" customWidth="1"/>
    <col min="753" max="1002" width="9.125" style="1445"/>
    <col min="1003" max="1003" width="9.125" style="1445" customWidth="1"/>
    <col min="1004" max="1004" width="30" style="1445" customWidth="1"/>
    <col min="1005" max="1005" width="39.5" style="1445" customWidth="1"/>
    <col min="1006" max="1006" width="17.25" style="1445" customWidth="1"/>
    <col min="1007" max="1007" width="11.125" style="1445" customWidth="1"/>
    <col min="1008" max="1008" width="18.25" style="1445" customWidth="1"/>
    <col min="1009" max="1258" width="9.125" style="1445"/>
    <col min="1259" max="1259" width="9.125" style="1445" customWidth="1"/>
    <col min="1260" max="1260" width="30" style="1445" customWidth="1"/>
    <col min="1261" max="1261" width="39.5" style="1445" customWidth="1"/>
    <col min="1262" max="1262" width="17.25" style="1445" customWidth="1"/>
    <col min="1263" max="1263" width="11.125" style="1445" customWidth="1"/>
    <col min="1264" max="1264" width="18.25" style="1445" customWidth="1"/>
    <col min="1265" max="1514" width="9.125" style="1445"/>
    <col min="1515" max="1515" width="9.125" style="1445" customWidth="1"/>
    <col min="1516" max="1516" width="30" style="1445" customWidth="1"/>
    <col min="1517" max="1517" width="39.5" style="1445" customWidth="1"/>
    <col min="1518" max="1518" width="17.25" style="1445" customWidth="1"/>
    <col min="1519" max="1519" width="11.125" style="1445" customWidth="1"/>
    <col min="1520" max="1520" width="18.25" style="1445" customWidth="1"/>
    <col min="1521" max="1770" width="9.125" style="1445"/>
    <col min="1771" max="1771" width="9.125" style="1445" customWidth="1"/>
    <col min="1772" max="1772" width="30" style="1445" customWidth="1"/>
    <col min="1773" max="1773" width="39.5" style="1445" customWidth="1"/>
    <col min="1774" max="1774" width="17.25" style="1445" customWidth="1"/>
    <col min="1775" max="1775" width="11.125" style="1445" customWidth="1"/>
    <col min="1776" max="1776" width="18.25" style="1445" customWidth="1"/>
    <col min="1777" max="2026" width="9.125" style="1445"/>
    <col min="2027" max="2027" width="9.125" style="1445" customWidth="1"/>
    <col min="2028" max="2028" width="30" style="1445" customWidth="1"/>
    <col min="2029" max="2029" width="39.5" style="1445" customWidth="1"/>
    <col min="2030" max="2030" width="17.25" style="1445" customWidth="1"/>
    <col min="2031" max="2031" width="11.125" style="1445" customWidth="1"/>
    <col min="2032" max="2032" width="18.25" style="1445" customWidth="1"/>
    <col min="2033" max="2282" width="9.125" style="1445"/>
    <col min="2283" max="2283" width="9.125" style="1445" customWidth="1"/>
    <col min="2284" max="2284" width="30" style="1445" customWidth="1"/>
    <col min="2285" max="2285" width="39.5" style="1445" customWidth="1"/>
    <col min="2286" max="2286" width="17.25" style="1445" customWidth="1"/>
    <col min="2287" max="2287" width="11.125" style="1445" customWidth="1"/>
    <col min="2288" max="2288" width="18.25" style="1445" customWidth="1"/>
    <col min="2289" max="2538" width="9.125" style="1445"/>
    <col min="2539" max="2539" width="9.125" style="1445" customWidth="1"/>
    <col min="2540" max="2540" width="30" style="1445" customWidth="1"/>
    <col min="2541" max="2541" width="39.5" style="1445" customWidth="1"/>
    <col min="2542" max="2542" width="17.25" style="1445" customWidth="1"/>
    <col min="2543" max="2543" width="11.125" style="1445" customWidth="1"/>
    <col min="2544" max="2544" width="18.25" style="1445" customWidth="1"/>
    <col min="2545" max="2794" width="9.125" style="1445"/>
    <col min="2795" max="2795" width="9.125" style="1445" customWidth="1"/>
    <col min="2796" max="2796" width="30" style="1445" customWidth="1"/>
    <col min="2797" max="2797" width="39.5" style="1445" customWidth="1"/>
    <col min="2798" max="2798" width="17.25" style="1445" customWidth="1"/>
    <col min="2799" max="2799" width="11.125" style="1445" customWidth="1"/>
    <col min="2800" max="2800" width="18.25" style="1445" customWidth="1"/>
    <col min="2801" max="3050" width="9.125" style="1445"/>
    <col min="3051" max="3051" width="9.125" style="1445" customWidth="1"/>
    <col min="3052" max="3052" width="30" style="1445" customWidth="1"/>
    <col min="3053" max="3053" width="39.5" style="1445" customWidth="1"/>
    <col min="3054" max="3054" width="17.25" style="1445" customWidth="1"/>
    <col min="3055" max="3055" width="11.125" style="1445" customWidth="1"/>
    <col min="3056" max="3056" width="18.25" style="1445" customWidth="1"/>
    <col min="3057" max="3306" width="9.125" style="1445"/>
    <col min="3307" max="3307" width="9.125" style="1445" customWidth="1"/>
    <col min="3308" max="3308" width="30" style="1445" customWidth="1"/>
    <col min="3309" max="3309" width="39.5" style="1445" customWidth="1"/>
    <col min="3310" max="3310" width="17.25" style="1445" customWidth="1"/>
    <col min="3311" max="3311" width="11.125" style="1445" customWidth="1"/>
    <col min="3312" max="3312" width="18.25" style="1445" customWidth="1"/>
    <col min="3313" max="3562" width="9.125" style="1445"/>
    <col min="3563" max="3563" width="9.125" style="1445" customWidth="1"/>
    <col min="3564" max="3564" width="30" style="1445" customWidth="1"/>
    <col min="3565" max="3565" width="39.5" style="1445" customWidth="1"/>
    <col min="3566" max="3566" width="17.25" style="1445" customWidth="1"/>
    <col min="3567" max="3567" width="11.125" style="1445" customWidth="1"/>
    <col min="3568" max="3568" width="18.25" style="1445" customWidth="1"/>
    <col min="3569" max="3818" width="9.125" style="1445"/>
    <col min="3819" max="3819" width="9.125" style="1445" customWidth="1"/>
    <col min="3820" max="3820" width="30" style="1445" customWidth="1"/>
    <col min="3821" max="3821" width="39.5" style="1445" customWidth="1"/>
    <col min="3822" max="3822" width="17.25" style="1445" customWidth="1"/>
    <col min="3823" max="3823" width="11.125" style="1445" customWidth="1"/>
    <col min="3824" max="3824" width="18.25" style="1445" customWidth="1"/>
    <col min="3825" max="4074" width="9.125" style="1445"/>
    <col min="4075" max="4075" width="9.125" style="1445" customWidth="1"/>
    <col min="4076" max="4076" width="30" style="1445" customWidth="1"/>
    <col min="4077" max="4077" width="39.5" style="1445" customWidth="1"/>
    <col min="4078" max="4078" width="17.25" style="1445" customWidth="1"/>
    <col min="4079" max="4079" width="11.125" style="1445" customWidth="1"/>
    <col min="4080" max="4080" width="18.25" style="1445" customWidth="1"/>
    <col min="4081" max="4330" width="9.125" style="1445"/>
    <col min="4331" max="4331" width="9.125" style="1445" customWidth="1"/>
    <col min="4332" max="4332" width="30" style="1445" customWidth="1"/>
    <col min="4333" max="4333" width="39.5" style="1445" customWidth="1"/>
    <col min="4334" max="4334" width="17.25" style="1445" customWidth="1"/>
    <col min="4335" max="4335" width="11.125" style="1445" customWidth="1"/>
    <col min="4336" max="4336" width="18.25" style="1445" customWidth="1"/>
    <col min="4337" max="4586" width="9.125" style="1445"/>
    <col min="4587" max="4587" width="9.125" style="1445" customWidth="1"/>
    <col min="4588" max="4588" width="30" style="1445" customWidth="1"/>
    <col min="4589" max="4589" width="39.5" style="1445" customWidth="1"/>
    <col min="4590" max="4590" width="17.25" style="1445" customWidth="1"/>
    <col min="4591" max="4591" width="11.125" style="1445" customWidth="1"/>
    <col min="4592" max="4592" width="18.25" style="1445" customWidth="1"/>
    <col min="4593" max="4842" width="9.125" style="1445"/>
    <col min="4843" max="4843" width="9.125" style="1445" customWidth="1"/>
    <col min="4844" max="4844" width="30" style="1445" customWidth="1"/>
    <col min="4845" max="4845" width="39.5" style="1445" customWidth="1"/>
    <col min="4846" max="4846" width="17.25" style="1445" customWidth="1"/>
    <col min="4847" max="4847" width="11.125" style="1445" customWidth="1"/>
    <col min="4848" max="4848" width="18.25" style="1445" customWidth="1"/>
    <col min="4849" max="5098" width="9.125" style="1445"/>
    <col min="5099" max="5099" width="9.125" style="1445" customWidth="1"/>
    <col min="5100" max="5100" width="30" style="1445" customWidth="1"/>
    <col min="5101" max="5101" width="39.5" style="1445" customWidth="1"/>
    <col min="5102" max="5102" width="17.25" style="1445" customWidth="1"/>
    <col min="5103" max="5103" width="11.125" style="1445" customWidth="1"/>
    <col min="5104" max="5104" width="18.25" style="1445" customWidth="1"/>
    <col min="5105" max="5354" width="9.125" style="1445"/>
    <col min="5355" max="5355" width="9.125" style="1445" customWidth="1"/>
    <col min="5356" max="5356" width="30" style="1445" customWidth="1"/>
    <col min="5357" max="5357" width="39.5" style="1445" customWidth="1"/>
    <col min="5358" max="5358" width="17.25" style="1445" customWidth="1"/>
    <col min="5359" max="5359" width="11.125" style="1445" customWidth="1"/>
    <col min="5360" max="5360" width="18.25" style="1445" customWidth="1"/>
    <col min="5361" max="5610" width="9.125" style="1445"/>
    <col min="5611" max="5611" width="9.125" style="1445" customWidth="1"/>
    <col min="5612" max="5612" width="30" style="1445" customWidth="1"/>
    <col min="5613" max="5613" width="39.5" style="1445" customWidth="1"/>
    <col min="5614" max="5614" width="17.25" style="1445" customWidth="1"/>
    <col min="5615" max="5615" width="11.125" style="1445" customWidth="1"/>
    <col min="5616" max="5616" width="18.25" style="1445" customWidth="1"/>
    <col min="5617" max="5866" width="9.125" style="1445"/>
    <col min="5867" max="5867" width="9.125" style="1445" customWidth="1"/>
    <col min="5868" max="5868" width="30" style="1445" customWidth="1"/>
    <col min="5869" max="5869" width="39.5" style="1445" customWidth="1"/>
    <col min="5870" max="5870" width="17.25" style="1445" customWidth="1"/>
    <col min="5871" max="5871" width="11.125" style="1445" customWidth="1"/>
    <col min="5872" max="5872" width="18.25" style="1445" customWidth="1"/>
    <col min="5873" max="6122" width="9.125" style="1445"/>
    <col min="6123" max="6123" width="9.125" style="1445" customWidth="1"/>
    <col min="6124" max="6124" width="30" style="1445" customWidth="1"/>
    <col min="6125" max="6125" width="39.5" style="1445" customWidth="1"/>
    <col min="6126" max="6126" width="17.25" style="1445" customWidth="1"/>
    <col min="6127" max="6127" width="11.125" style="1445" customWidth="1"/>
    <col min="6128" max="6128" width="18.25" style="1445" customWidth="1"/>
    <col min="6129" max="6378" width="9.125" style="1445"/>
    <col min="6379" max="6379" width="9.125" style="1445" customWidth="1"/>
    <col min="6380" max="6380" width="30" style="1445" customWidth="1"/>
    <col min="6381" max="6381" width="39.5" style="1445" customWidth="1"/>
    <col min="6382" max="6382" width="17.25" style="1445" customWidth="1"/>
    <col min="6383" max="6383" width="11.125" style="1445" customWidth="1"/>
    <col min="6384" max="6384" width="18.25" style="1445" customWidth="1"/>
    <col min="6385" max="6634" width="9.125" style="1445"/>
    <col min="6635" max="6635" width="9.125" style="1445" customWidth="1"/>
    <col min="6636" max="6636" width="30" style="1445" customWidth="1"/>
    <col min="6637" max="6637" width="39.5" style="1445" customWidth="1"/>
    <col min="6638" max="6638" width="17.25" style="1445" customWidth="1"/>
    <col min="6639" max="6639" width="11.125" style="1445" customWidth="1"/>
    <col min="6640" max="6640" width="18.25" style="1445" customWidth="1"/>
    <col min="6641" max="6890" width="9.125" style="1445"/>
    <col min="6891" max="6891" width="9.125" style="1445" customWidth="1"/>
    <col min="6892" max="6892" width="30" style="1445" customWidth="1"/>
    <col min="6893" max="6893" width="39.5" style="1445" customWidth="1"/>
    <col min="6894" max="6894" width="17.25" style="1445" customWidth="1"/>
    <col min="6895" max="6895" width="11.125" style="1445" customWidth="1"/>
    <col min="6896" max="6896" width="18.25" style="1445" customWidth="1"/>
    <col min="6897" max="7146" width="9.125" style="1445"/>
    <col min="7147" max="7147" width="9.125" style="1445" customWidth="1"/>
    <col min="7148" max="7148" width="30" style="1445" customWidth="1"/>
    <col min="7149" max="7149" width="39.5" style="1445" customWidth="1"/>
    <col min="7150" max="7150" width="17.25" style="1445" customWidth="1"/>
    <col min="7151" max="7151" width="11.125" style="1445" customWidth="1"/>
    <col min="7152" max="7152" width="18.25" style="1445" customWidth="1"/>
    <col min="7153" max="7402" width="9.125" style="1445"/>
    <col min="7403" max="7403" width="9.125" style="1445" customWidth="1"/>
    <col min="7404" max="7404" width="30" style="1445" customWidth="1"/>
    <col min="7405" max="7405" width="39.5" style="1445" customWidth="1"/>
    <col min="7406" max="7406" width="17.25" style="1445" customWidth="1"/>
    <col min="7407" max="7407" width="11.125" style="1445" customWidth="1"/>
    <col min="7408" max="7408" width="18.25" style="1445" customWidth="1"/>
    <col min="7409" max="7658" width="9.125" style="1445"/>
    <col min="7659" max="7659" width="9.125" style="1445" customWidth="1"/>
    <col min="7660" max="7660" width="30" style="1445" customWidth="1"/>
    <col min="7661" max="7661" width="39.5" style="1445" customWidth="1"/>
    <col min="7662" max="7662" width="17.25" style="1445" customWidth="1"/>
    <col min="7663" max="7663" width="11.125" style="1445" customWidth="1"/>
    <col min="7664" max="7664" width="18.25" style="1445" customWidth="1"/>
    <col min="7665" max="7914" width="9.125" style="1445"/>
    <col min="7915" max="7915" width="9.125" style="1445" customWidth="1"/>
    <col min="7916" max="7916" width="30" style="1445" customWidth="1"/>
    <col min="7917" max="7917" width="39.5" style="1445" customWidth="1"/>
    <col min="7918" max="7918" width="17.25" style="1445" customWidth="1"/>
    <col min="7919" max="7919" width="11.125" style="1445" customWidth="1"/>
    <col min="7920" max="7920" width="18.25" style="1445" customWidth="1"/>
    <col min="7921" max="8170" width="9.125" style="1445"/>
    <col min="8171" max="8171" width="9.125" style="1445" customWidth="1"/>
    <col min="8172" max="8172" width="30" style="1445" customWidth="1"/>
    <col min="8173" max="8173" width="39.5" style="1445" customWidth="1"/>
    <col min="8174" max="8174" width="17.25" style="1445" customWidth="1"/>
    <col min="8175" max="8175" width="11.125" style="1445" customWidth="1"/>
    <col min="8176" max="8176" width="18.25" style="1445" customWidth="1"/>
    <col min="8177" max="8426" width="9.125" style="1445"/>
    <col min="8427" max="8427" width="9.125" style="1445" customWidth="1"/>
    <col min="8428" max="8428" width="30" style="1445" customWidth="1"/>
    <col min="8429" max="8429" width="39.5" style="1445" customWidth="1"/>
    <col min="8430" max="8430" width="17.25" style="1445" customWidth="1"/>
    <col min="8431" max="8431" width="11.125" style="1445" customWidth="1"/>
    <col min="8432" max="8432" width="18.25" style="1445" customWidth="1"/>
    <col min="8433" max="8682" width="9.125" style="1445"/>
    <col min="8683" max="8683" width="9.125" style="1445" customWidth="1"/>
    <col min="8684" max="8684" width="30" style="1445" customWidth="1"/>
    <col min="8685" max="8685" width="39.5" style="1445" customWidth="1"/>
    <col min="8686" max="8686" width="17.25" style="1445" customWidth="1"/>
    <col min="8687" max="8687" width="11.125" style="1445" customWidth="1"/>
    <col min="8688" max="8688" width="18.25" style="1445" customWidth="1"/>
    <col min="8689" max="8938" width="9.125" style="1445"/>
    <col min="8939" max="8939" width="9.125" style="1445" customWidth="1"/>
    <col min="8940" max="8940" width="30" style="1445" customWidth="1"/>
    <col min="8941" max="8941" width="39.5" style="1445" customWidth="1"/>
    <col min="8942" max="8942" width="17.25" style="1445" customWidth="1"/>
    <col min="8943" max="8943" width="11.125" style="1445" customWidth="1"/>
    <col min="8944" max="8944" width="18.25" style="1445" customWidth="1"/>
    <col min="8945" max="9194" width="9.125" style="1445"/>
    <col min="9195" max="9195" width="9.125" style="1445" customWidth="1"/>
    <col min="9196" max="9196" width="30" style="1445" customWidth="1"/>
    <col min="9197" max="9197" width="39.5" style="1445" customWidth="1"/>
    <col min="9198" max="9198" width="17.25" style="1445" customWidth="1"/>
    <col min="9199" max="9199" width="11.125" style="1445" customWidth="1"/>
    <col min="9200" max="9200" width="18.25" style="1445" customWidth="1"/>
    <col min="9201" max="9450" width="9.125" style="1445"/>
    <col min="9451" max="9451" width="9.125" style="1445" customWidth="1"/>
    <col min="9452" max="9452" width="30" style="1445" customWidth="1"/>
    <col min="9453" max="9453" width="39.5" style="1445" customWidth="1"/>
    <col min="9454" max="9454" width="17.25" style="1445" customWidth="1"/>
    <col min="9455" max="9455" width="11.125" style="1445" customWidth="1"/>
    <col min="9456" max="9456" width="18.25" style="1445" customWidth="1"/>
    <col min="9457" max="9706" width="9.125" style="1445"/>
    <col min="9707" max="9707" width="9.125" style="1445" customWidth="1"/>
    <col min="9708" max="9708" width="30" style="1445" customWidth="1"/>
    <col min="9709" max="9709" width="39.5" style="1445" customWidth="1"/>
    <col min="9710" max="9710" width="17.25" style="1445" customWidth="1"/>
    <col min="9711" max="9711" width="11.125" style="1445" customWidth="1"/>
    <col min="9712" max="9712" width="18.25" style="1445" customWidth="1"/>
    <col min="9713" max="9962" width="9.125" style="1445"/>
    <col min="9963" max="9963" width="9.125" style="1445" customWidth="1"/>
    <col min="9964" max="9964" width="30" style="1445" customWidth="1"/>
    <col min="9965" max="9965" width="39.5" style="1445" customWidth="1"/>
    <col min="9966" max="9966" width="17.25" style="1445" customWidth="1"/>
    <col min="9967" max="9967" width="11.125" style="1445" customWidth="1"/>
    <col min="9968" max="9968" width="18.25" style="1445" customWidth="1"/>
    <col min="9969" max="10218" width="9.125" style="1445"/>
    <col min="10219" max="10219" width="9.125" style="1445" customWidth="1"/>
    <col min="10220" max="10220" width="30" style="1445" customWidth="1"/>
    <col min="10221" max="10221" width="39.5" style="1445" customWidth="1"/>
    <col min="10222" max="10222" width="17.25" style="1445" customWidth="1"/>
    <col min="10223" max="10223" width="11.125" style="1445" customWidth="1"/>
    <col min="10224" max="10224" width="18.25" style="1445" customWidth="1"/>
    <col min="10225" max="10474" width="9.125" style="1445"/>
    <col min="10475" max="10475" width="9.125" style="1445" customWidth="1"/>
    <col min="10476" max="10476" width="30" style="1445" customWidth="1"/>
    <col min="10477" max="10477" width="39.5" style="1445" customWidth="1"/>
    <col min="10478" max="10478" width="17.25" style="1445" customWidth="1"/>
    <col min="10479" max="10479" width="11.125" style="1445" customWidth="1"/>
    <col min="10480" max="10480" width="18.25" style="1445" customWidth="1"/>
    <col min="10481" max="10730" width="9.125" style="1445"/>
    <col min="10731" max="10731" width="9.125" style="1445" customWidth="1"/>
    <col min="10732" max="10732" width="30" style="1445" customWidth="1"/>
    <col min="10733" max="10733" width="39.5" style="1445" customWidth="1"/>
    <col min="10734" max="10734" width="17.25" style="1445" customWidth="1"/>
    <col min="10735" max="10735" width="11.125" style="1445" customWidth="1"/>
    <col min="10736" max="10736" width="18.25" style="1445" customWidth="1"/>
    <col min="10737" max="10986" width="9.125" style="1445"/>
    <col min="10987" max="10987" width="9.125" style="1445" customWidth="1"/>
    <col min="10988" max="10988" width="30" style="1445" customWidth="1"/>
    <col min="10989" max="10989" width="39.5" style="1445" customWidth="1"/>
    <col min="10990" max="10990" width="17.25" style="1445" customWidth="1"/>
    <col min="10991" max="10991" width="11.125" style="1445" customWidth="1"/>
    <col min="10992" max="10992" width="18.25" style="1445" customWidth="1"/>
    <col min="10993" max="11242" width="9.125" style="1445"/>
    <col min="11243" max="11243" width="9.125" style="1445" customWidth="1"/>
    <col min="11244" max="11244" width="30" style="1445" customWidth="1"/>
    <col min="11245" max="11245" width="39.5" style="1445" customWidth="1"/>
    <col min="11246" max="11246" width="17.25" style="1445" customWidth="1"/>
    <col min="11247" max="11247" width="11.125" style="1445" customWidth="1"/>
    <col min="11248" max="11248" width="18.25" style="1445" customWidth="1"/>
    <col min="11249" max="11498" width="9.125" style="1445"/>
    <col min="11499" max="11499" width="9.125" style="1445" customWidth="1"/>
    <col min="11500" max="11500" width="30" style="1445" customWidth="1"/>
    <col min="11501" max="11501" width="39.5" style="1445" customWidth="1"/>
    <col min="11502" max="11502" width="17.25" style="1445" customWidth="1"/>
    <col min="11503" max="11503" width="11.125" style="1445" customWidth="1"/>
    <col min="11504" max="11504" width="18.25" style="1445" customWidth="1"/>
    <col min="11505" max="11754" width="9.125" style="1445"/>
    <col min="11755" max="11755" width="9.125" style="1445" customWidth="1"/>
    <col min="11756" max="11756" width="30" style="1445" customWidth="1"/>
    <col min="11757" max="11757" width="39.5" style="1445" customWidth="1"/>
    <col min="11758" max="11758" width="17.25" style="1445" customWidth="1"/>
    <col min="11759" max="11759" width="11.125" style="1445" customWidth="1"/>
    <col min="11760" max="11760" width="18.25" style="1445" customWidth="1"/>
    <col min="11761" max="12010" width="9.125" style="1445"/>
    <col min="12011" max="12011" width="9.125" style="1445" customWidth="1"/>
    <col min="12012" max="12012" width="30" style="1445" customWidth="1"/>
    <col min="12013" max="12013" width="39.5" style="1445" customWidth="1"/>
    <col min="12014" max="12014" width="17.25" style="1445" customWidth="1"/>
    <col min="12015" max="12015" width="11.125" style="1445" customWidth="1"/>
    <col min="12016" max="12016" width="18.25" style="1445" customWidth="1"/>
    <col min="12017" max="12266" width="9.125" style="1445"/>
    <col min="12267" max="12267" width="9.125" style="1445" customWidth="1"/>
    <col min="12268" max="12268" width="30" style="1445" customWidth="1"/>
    <col min="12269" max="12269" width="39.5" style="1445" customWidth="1"/>
    <col min="12270" max="12270" width="17.25" style="1445" customWidth="1"/>
    <col min="12271" max="12271" width="11.125" style="1445" customWidth="1"/>
    <col min="12272" max="12272" width="18.25" style="1445" customWidth="1"/>
    <col min="12273" max="12522" width="9.125" style="1445"/>
    <col min="12523" max="12523" width="9.125" style="1445" customWidth="1"/>
    <col min="12524" max="12524" width="30" style="1445" customWidth="1"/>
    <col min="12525" max="12525" width="39.5" style="1445" customWidth="1"/>
    <col min="12526" max="12526" width="17.25" style="1445" customWidth="1"/>
    <col min="12527" max="12527" width="11.125" style="1445" customWidth="1"/>
    <col min="12528" max="12528" width="18.25" style="1445" customWidth="1"/>
    <col min="12529" max="12778" width="9.125" style="1445"/>
    <col min="12779" max="12779" width="9.125" style="1445" customWidth="1"/>
    <col min="12780" max="12780" width="30" style="1445" customWidth="1"/>
    <col min="12781" max="12781" width="39.5" style="1445" customWidth="1"/>
    <col min="12782" max="12782" width="17.25" style="1445" customWidth="1"/>
    <col min="12783" max="12783" width="11.125" style="1445" customWidth="1"/>
    <col min="12784" max="12784" width="18.25" style="1445" customWidth="1"/>
    <col min="12785" max="13034" width="9.125" style="1445"/>
    <col min="13035" max="13035" width="9.125" style="1445" customWidth="1"/>
    <col min="13036" max="13036" width="30" style="1445" customWidth="1"/>
    <col min="13037" max="13037" width="39.5" style="1445" customWidth="1"/>
    <col min="13038" max="13038" width="17.25" style="1445" customWidth="1"/>
    <col min="13039" max="13039" width="11.125" style="1445" customWidth="1"/>
    <col min="13040" max="13040" width="18.25" style="1445" customWidth="1"/>
    <col min="13041" max="13290" width="9.125" style="1445"/>
    <col min="13291" max="13291" width="9.125" style="1445" customWidth="1"/>
    <col min="13292" max="13292" width="30" style="1445" customWidth="1"/>
    <col min="13293" max="13293" width="39.5" style="1445" customWidth="1"/>
    <col min="13294" max="13294" width="17.25" style="1445" customWidth="1"/>
    <col min="13295" max="13295" width="11.125" style="1445" customWidth="1"/>
    <col min="13296" max="13296" width="18.25" style="1445" customWidth="1"/>
    <col min="13297" max="13546" width="9.125" style="1445"/>
    <col min="13547" max="13547" width="9.125" style="1445" customWidth="1"/>
    <col min="13548" max="13548" width="30" style="1445" customWidth="1"/>
    <col min="13549" max="13549" width="39.5" style="1445" customWidth="1"/>
    <col min="13550" max="13550" width="17.25" style="1445" customWidth="1"/>
    <col min="13551" max="13551" width="11.125" style="1445" customWidth="1"/>
    <col min="13552" max="13552" width="18.25" style="1445" customWidth="1"/>
    <col min="13553" max="13802" width="9.125" style="1445"/>
    <col min="13803" max="13803" width="9.125" style="1445" customWidth="1"/>
    <col min="13804" max="13804" width="30" style="1445" customWidth="1"/>
    <col min="13805" max="13805" width="39.5" style="1445" customWidth="1"/>
    <col min="13806" max="13806" width="17.25" style="1445" customWidth="1"/>
    <col min="13807" max="13807" width="11.125" style="1445" customWidth="1"/>
    <col min="13808" max="13808" width="18.25" style="1445" customWidth="1"/>
    <col min="13809" max="14058" width="9.125" style="1445"/>
    <col min="14059" max="14059" width="9.125" style="1445" customWidth="1"/>
    <col min="14060" max="14060" width="30" style="1445" customWidth="1"/>
    <col min="14061" max="14061" width="39.5" style="1445" customWidth="1"/>
    <col min="14062" max="14062" width="17.25" style="1445" customWidth="1"/>
    <col min="14063" max="14063" width="11.125" style="1445" customWidth="1"/>
    <col min="14064" max="14064" width="18.25" style="1445" customWidth="1"/>
    <col min="14065" max="14314" width="9.125" style="1445"/>
    <col min="14315" max="14315" width="9.125" style="1445" customWidth="1"/>
    <col min="14316" max="14316" width="30" style="1445" customWidth="1"/>
    <col min="14317" max="14317" width="39.5" style="1445" customWidth="1"/>
    <col min="14318" max="14318" width="17.25" style="1445" customWidth="1"/>
    <col min="14319" max="14319" width="11.125" style="1445" customWidth="1"/>
    <col min="14320" max="14320" width="18.25" style="1445" customWidth="1"/>
    <col min="14321" max="14570" width="9.125" style="1445"/>
    <col min="14571" max="14571" width="9.125" style="1445" customWidth="1"/>
    <col min="14572" max="14572" width="30" style="1445" customWidth="1"/>
    <col min="14573" max="14573" width="39.5" style="1445" customWidth="1"/>
    <col min="14574" max="14574" width="17.25" style="1445" customWidth="1"/>
    <col min="14575" max="14575" width="11.125" style="1445" customWidth="1"/>
    <col min="14576" max="14576" width="18.25" style="1445" customWidth="1"/>
    <col min="14577" max="14826" width="9.125" style="1445"/>
    <col min="14827" max="14827" width="9.125" style="1445" customWidth="1"/>
    <col min="14828" max="14828" width="30" style="1445" customWidth="1"/>
    <col min="14829" max="14829" width="39.5" style="1445" customWidth="1"/>
    <col min="14830" max="14830" width="17.25" style="1445" customWidth="1"/>
    <col min="14831" max="14831" width="11.125" style="1445" customWidth="1"/>
    <col min="14832" max="14832" width="18.25" style="1445" customWidth="1"/>
    <col min="14833" max="15082" width="9.125" style="1445"/>
    <col min="15083" max="15083" width="9.125" style="1445" customWidth="1"/>
    <col min="15084" max="15084" width="30" style="1445" customWidth="1"/>
    <col min="15085" max="15085" width="39.5" style="1445" customWidth="1"/>
    <col min="15086" max="15086" width="17.25" style="1445" customWidth="1"/>
    <col min="15087" max="15087" width="11.125" style="1445" customWidth="1"/>
    <col min="15088" max="15088" width="18.25" style="1445" customWidth="1"/>
    <col min="15089" max="15338" width="9.125" style="1445"/>
    <col min="15339" max="15339" width="9.125" style="1445" customWidth="1"/>
    <col min="15340" max="15340" width="30" style="1445" customWidth="1"/>
    <col min="15341" max="15341" width="39.5" style="1445" customWidth="1"/>
    <col min="15342" max="15342" width="17.25" style="1445" customWidth="1"/>
    <col min="15343" max="15343" width="11.125" style="1445" customWidth="1"/>
    <col min="15344" max="15344" width="18.25" style="1445" customWidth="1"/>
    <col min="15345" max="15594" width="9.125" style="1445"/>
    <col min="15595" max="15595" width="9.125" style="1445" customWidth="1"/>
    <col min="15596" max="15596" width="30" style="1445" customWidth="1"/>
    <col min="15597" max="15597" width="39.5" style="1445" customWidth="1"/>
    <col min="15598" max="15598" width="17.25" style="1445" customWidth="1"/>
    <col min="15599" max="15599" width="11.125" style="1445" customWidth="1"/>
    <col min="15600" max="15600" width="18.25" style="1445" customWidth="1"/>
    <col min="15601" max="15850" width="9.125" style="1445"/>
    <col min="15851" max="15851" width="9.125" style="1445" customWidth="1"/>
    <col min="15852" max="15852" width="30" style="1445" customWidth="1"/>
    <col min="15853" max="15853" width="39.5" style="1445" customWidth="1"/>
    <col min="15854" max="15854" width="17.25" style="1445" customWidth="1"/>
    <col min="15855" max="15855" width="11.125" style="1445" customWidth="1"/>
    <col min="15856" max="15856" width="18.25" style="1445" customWidth="1"/>
    <col min="15857" max="16106" width="9.125" style="1445"/>
    <col min="16107" max="16107" width="9.125" style="1445" customWidth="1"/>
    <col min="16108" max="16108" width="30" style="1445" customWidth="1"/>
    <col min="16109" max="16109" width="39.5" style="1445" customWidth="1"/>
    <col min="16110" max="16110" width="17.25" style="1445" customWidth="1"/>
    <col min="16111" max="16111" width="11.125" style="1445" customWidth="1"/>
    <col min="16112" max="16112" width="18.25" style="1445" customWidth="1"/>
    <col min="16113" max="16384" width="9.125" style="1445"/>
  </cols>
  <sheetData>
    <row r="1" spans="1:5" s="1442" customFormat="1" ht="20.25" customHeight="1" x14ac:dyDescent="0.25">
      <c r="A1" s="71"/>
      <c r="B1" s="837" t="s">
        <v>1438</v>
      </c>
      <c r="C1" s="1649"/>
      <c r="D1" s="839"/>
      <c r="E1" s="1441"/>
    </row>
    <row r="2" spans="1:5" s="1442" customFormat="1" x14ac:dyDescent="0.25">
      <c r="A2" s="1769" t="s">
        <v>226</v>
      </c>
      <c r="B2" s="1770"/>
      <c r="C2" s="1770"/>
      <c r="D2" s="1771"/>
      <c r="E2" s="1441"/>
    </row>
    <row r="3" spans="1:5" s="1442" customFormat="1" x14ac:dyDescent="0.25">
      <c r="A3" s="1855" t="s">
        <v>1420</v>
      </c>
      <c r="B3" s="1856"/>
      <c r="C3" s="1856"/>
      <c r="D3" s="1857"/>
      <c r="E3" s="1441"/>
    </row>
    <row r="4" spans="1:5" s="1442" customFormat="1" ht="18.600000000000001" customHeight="1" x14ac:dyDescent="0.25">
      <c r="A4" s="221"/>
      <c r="B4" s="838" t="s">
        <v>1439</v>
      </c>
      <c r="C4" s="838"/>
      <c r="D4" s="840"/>
      <c r="E4" s="1441"/>
    </row>
    <row r="5" spans="1:5" s="1441" customFormat="1" ht="18.600000000000001" customHeight="1" x14ac:dyDescent="0.25"/>
    <row r="6" spans="1:5" s="1441" customFormat="1" ht="18.600000000000001" customHeight="1" x14ac:dyDescent="0.25">
      <c r="A6" s="2206" t="s">
        <v>1418</v>
      </c>
      <c r="B6" s="2207"/>
      <c r="C6" s="2208"/>
    </row>
    <row r="7" spans="1:5" s="1441" customFormat="1" ht="18.600000000000001" customHeight="1" x14ac:dyDescent="0.25">
      <c r="A7" s="1663" t="s">
        <v>1414</v>
      </c>
      <c r="B7" s="1670" t="s">
        <v>1417</v>
      </c>
      <c r="C7" s="1664">
        <v>4.5</v>
      </c>
    </row>
    <row r="8" spans="1:5" s="1441" customFormat="1" ht="18.600000000000001" customHeight="1" x14ac:dyDescent="0.25">
      <c r="A8" s="1665" t="s">
        <v>1415</v>
      </c>
      <c r="B8" s="1669" t="s">
        <v>1407</v>
      </c>
      <c r="C8" s="1666">
        <f>'SCHEDULE II-1 PRODUCTION'!F12</f>
        <v>20753000</v>
      </c>
    </row>
    <row r="9" spans="1:5" s="1441" customFormat="1" ht="18.600000000000001" customHeight="1" x14ac:dyDescent="0.25">
      <c r="A9" s="1667" t="s">
        <v>1416</v>
      </c>
      <c r="B9" s="1671" t="s">
        <v>1410</v>
      </c>
      <c r="C9" s="1668">
        <f>'SCHEDULE II-1 PRODUCTION'!F14</f>
        <v>19230000</v>
      </c>
    </row>
    <row r="10" spans="1:5" s="1441" customFormat="1" ht="18.600000000000001" customHeight="1" x14ac:dyDescent="0.25"/>
    <row r="11" spans="1:5" s="15" customFormat="1" ht="16.5" x14ac:dyDescent="0.25">
      <c r="A11" s="1648" t="s">
        <v>1402</v>
      </c>
    </row>
    <row r="12" spans="1:5" s="1441" customFormat="1" ht="18.600000000000001" customHeight="1" thickBot="1" x14ac:dyDescent="0.3">
      <c r="B12" s="785" t="s">
        <v>242</v>
      </c>
      <c r="C12" s="785" t="s">
        <v>243</v>
      </c>
      <c r="D12" s="785" t="s">
        <v>21</v>
      </c>
    </row>
    <row r="13" spans="1:5" ht="20.100000000000001" customHeight="1" thickTop="1" thickBot="1" x14ac:dyDescent="0.3">
      <c r="A13" s="820" t="s">
        <v>352</v>
      </c>
      <c r="B13" s="1656" t="s">
        <v>485</v>
      </c>
      <c r="C13" s="1656" t="s">
        <v>459</v>
      </c>
      <c r="D13" s="1655" t="s">
        <v>642</v>
      </c>
    </row>
    <row r="14" spans="1:5" ht="32.25" customHeight="1" thickTop="1" x14ac:dyDescent="0.25">
      <c r="A14" s="823" t="s">
        <v>71</v>
      </c>
      <c r="B14" s="856" t="s">
        <v>1373</v>
      </c>
      <c r="C14" s="1675">
        <v>4.1500000000000004</v>
      </c>
      <c r="D14" s="1662">
        <f>C14</f>
        <v>4.1500000000000004</v>
      </c>
    </row>
    <row r="15" spans="1:5" x14ac:dyDescent="0.25">
      <c r="A15" s="827" t="s">
        <v>73</v>
      </c>
      <c r="B15" s="856" t="s">
        <v>1374</v>
      </c>
      <c r="C15" s="1676" t="s">
        <v>1404</v>
      </c>
      <c r="D15" s="1672">
        <f>C7</f>
        <v>4.5</v>
      </c>
    </row>
    <row r="16" spans="1:5" x14ac:dyDescent="0.25">
      <c r="A16" s="830">
        <f>A15+1</f>
        <v>3</v>
      </c>
      <c r="B16" s="856" t="s">
        <v>1337</v>
      </c>
      <c r="C16" s="1676" t="s">
        <v>1405</v>
      </c>
      <c r="D16" s="1672">
        <f>D15-D14</f>
        <v>0.34999999999999964</v>
      </c>
    </row>
    <row r="17" spans="1:4" x14ac:dyDescent="0.25">
      <c r="A17" s="830">
        <f t="shared" ref="A17:A18" si="0">A16+1</f>
        <v>4</v>
      </c>
      <c r="B17" s="856" t="s">
        <v>1338</v>
      </c>
      <c r="C17" s="1676" t="s">
        <v>1406</v>
      </c>
      <c r="D17" s="1674">
        <f>D29</f>
        <v>4.5799632809011066E-2</v>
      </c>
    </row>
    <row r="18" spans="1:4" x14ac:dyDescent="0.25">
      <c r="A18" s="830">
        <f t="shared" si="0"/>
        <v>5</v>
      </c>
      <c r="B18" s="1677" t="s">
        <v>1336</v>
      </c>
      <c r="C18" s="1678" t="s">
        <v>1405</v>
      </c>
      <c r="D18" s="1679">
        <f>D16*(1/(1-D17))</f>
        <v>0.36679927197087853</v>
      </c>
    </row>
    <row r="19" spans="1:4" ht="17.25" customHeight="1" thickBot="1" x14ac:dyDescent="0.3">
      <c r="A19" s="830"/>
      <c r="B19" s="2209" t="s">
        <v>1339</v>
      </c>
      <c r="C19" s="2210"/>
      <c r="D19" s="796"/>
    </row>
    <row r="20" spans="1:4" ht="20.100000000000001" customHeight="1" thickBot="1" x14ac:dyDescent="0.3">
      <c r="A20" s="831"/>
      <c r="B20" s="2184"/>
      <c r="C20" s="2185"/>
      <c r="D20" s="832"/>
    </row>
    <row r="21" spans="1:4" s="15" customFormat="1" ht="17.25" thickTop="1" x14ac:dyDescent="0.25">
      <c r="A21" s="1648" t="s">
        <v>1403</v>
      </c>
    </row>
    <row r="22" spans="1:4" s="1441" customFormat="1" ht="18.600000000000001" customHeight="1" thickBot="1" x14ac:dyDescent="0.3">
      <c r="B22" s="785" t="s">
        <v>242</v>
      </c>
      <c r="C22" s="785" t="s">
        <v>243</v>
      </c>
      <c r="D22" s="785" t="s">
        <v>21</v>
      </c>
    </row>
    <row r="23" spans="1:4" ht="20.100000000000001" customHeight="1" thickTop="1" thickBot="1" x14ac:dyDescent="0.3">
      <c r="A23" s="820" t="s">
        <v>352</v>
      </c>
      <c r="B23" s="821" t="s">
        <v>485</v>
      </c>
      <c r="C23" s="821" t="s">
        <v>459</v>
      </c>
      <c r="D23" s="1655" t="s">
        <v>642</v>
      </c>
    </row>
    <row r="24" spans="1:4" ht="32.25" customHeight="1" thickTop="1" thickBot="1" x14ac:dyDescent="0.3">
      <c r="A24" s="823" t="s">
        <v>71</v>
      </c>
      <c r="B24" s="1658" t="s">
        <v>1407</v>
      </c>
      <c r="C24" s="1660" t="s">
        <v>1411</v>
      </c>
      <c r="D24" s="1662">
        <f>C8</f>
        <v>20753000</v>
      </c>
    </row>
    <row r="25" spans="1:4" ht="32.25" customHeight="1" thickBot="1" x14ac:dyDescent="0.3">
      <c r="A25" s="1657">
        <f>A24+1</f>
        <v>2</v>
      </c>
      <c r="B25" s="1659" t="s">
        <v>1408</v>
      </c>
      <c r="C25" s="1661">
        <v>600000</v>
      </c>
      <c r="D25" s="1662">
        <f>C25</f>
        <v>600000</v>
      </c>
    </row>
    <row r="26" spans="1:4" ht="32.25" customHeight="1" thickBot="1" x14ac:dyDescent="0.3">
      <c r="A26" s="1657">
        <f t="shared" ref="A26:A29" si="1">A25+1</f>
        <v>3</v>
      </c>
      <c r="B26" s="1659" t="s">
        <v>1409</v>
      </c>
      <c r="C26" s="1654" t="s">
        <v>1405</v>
      </c>
      <c r="D26" s="1662">
        <f>D24-D25</f>
        <v>20153000</v>
      </c>
    </row>
    <row r="27" spans="1:4" ht="32.25" customHeight="1" thickBot="1" x14ac:dyDescent="0.3">
      <c r="A27" s="1657">
        <f t="shared" si="1"/>
        <v>4</v>
      </c>
      <c r="B27" s="1659" t="s">
        <v>1410</v>
      </c>
      <c r="C27" s="1654" t="s">
        <v>1412</v>
      </c>
      <c r="D27" s="1662">
        <f>C9</f>
        <v>19230000</v>
      </c>
    </row>
    <row r="28" spans="1:4" ht="32.25" customHeight="1" thickBot="1" x14ac:dyDescent="0.3">
      <c r="A28" s="1657">
        <f t="shared" si="1"/>
        <v>5</v>
      </c>
      <c r="B28" s="1673" t="s">
        <v>1419</v>
      </c>
      <c r="C28" s="1654" t="s">
        <v>1405</v>
      </c>
      <c r="D28" s="1662">
        <f>D26-D27</f>
        <v>923000</v>
      </c>
    </row>
    <row r="29" spans="1:4" ht="36.75" customHeight="1" thickBot="1" x14ac:dyDescent="0.3">
      <c r="A29" s="1657">
        <f t="shared" si="1"/>
        <v>6</v>
      </c>
      <c r="B29" s="1673" t="s">
        <v>1426</v>
      </c>
      <c r="C29" s="1654" t="s">
        <v>1413</v>
      </c>
      <c r="D29" s="1674">
        <f>D28/D26</f>
        <v>4.5799632809011066E-2</v>
      </c>
    </row>
    <row r="30" spans="1:4" s="1441" customFormat="1" ht="20.100000000000001" customHeight="1" x14ac:dyDescent="0.25">
      <c r="B30" s="1392"/>
      <c r="C30" s="1392"/>
      <c r="D30" s="1653"/>
    </row>
    <row r="31" spans="1:4" s="1441" customFormat="1" ht="20.100000000000001" customHeight="1" x14ac:dyDescent="0.25">
      <c r="B31" s="1392"/>
      <c r="C31" s="1686" t="s">
        <v>1423</v>
      </c>
      <c r="D31" s="1687">
        <f>D16*(D26/1000)</f>
        <v>7053.5499999999929</v>
      </c>
    </row>
    <row r="32" spans="1:4" s="1441" customFormat="1" x14ac:dyDescent="0.25">
      <c r="C32" s="1686" t="s">
        <v>1424</v>
      </c>
      <c r="D32" s="1688">
        <f>D18*(D27/1000)</f>
        <v>7053.5499999999938</v>
      </c>
    </row>
    <row r="33" s="1441" customFormat="1" ht="30" customHeight="1" x14ac:dyDescent="0.25"/>
    <row r="34" s="1441" customFormat="1" x14ac:dyDescent="0.25"/>
    <row r="35" s="1441" customFormat="1" x14ac:dyDescent="0.25"/>
    <row r="36" s="1441" customFormat="1" x14ac:dyDescent="0.25"/>
    <row r="37" s="1441" customFormat="1" x14ac:dyDescent="0.25"/>
    <row r="38" s="1441" customFormat="1" x14ac:dyDescent="0.25"/>
    <row r="39" s="1441" customFormat="1" x14ac:dyDescent="0.25"/>
  </sheetData>
  <mergeCells count="5">
    <mergeCell ref="A6:C6"/>
    <mergeCell ref="B19:C19"/>
    <mergeCell ref="B20:C20"/>
    <mergeCell ref="A2:D2"/>
    <mergeCell ref="A3:D3"/>
  </mergeCells>
  <pageMargins left="0.7" right="0.7" top="0.75" bottom="0.75" header="0.3" footer="0.3"/>
  <pageSetup orientation="portrait" r:id="rId1"/>
  <headerFooter>
    <oddHeader>&amp;R&amp;A</oddHeader>
    <oddFooter>&amp;RPage 48</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K25"/>
  <sheetViews>
    <sheetView view="pageLayout" zoomScaleNormal="100" workbookViewId="0">
      <selection activeCell="G5" sqref="G5"/>
    </sheetView>
  </sheetViews>
  <sheetFormatPr defaultColWidth="9" defaultRowHeight="12.75" x14ac:dyDescent="0.2"/>
  <cols>
    <col min="1" max="1" width="3.375" style="1106" customWidth="1"/>
    <col min="2" max="10" width="9" style="1106"/>
    <col min="11" max="11" width="9.75" style="1106" customWidth="1"/>
    <col min="12" max="16384" width="9" style="1106"/>
  </cols>
  <sheetData>
    <row r="1" spans="1:11" ht="17.25" customHeight="1" x14ac:dyDescent="0.25">
      <c r="A1" s="1181" t="s">
        <v>112</v>
      </c>
      <c r="B1" s="1503"/>
      <c r="C1" s="1503"/>
      <c r="D1" s="2063" t="s">
        <v>453</v>
      </c>
      <c r="E1" s="2064"/>
      <c r="F1" s="2211"/>
      <c r="G1" s="2044"/>
      <c r="H1" s="2044"/>
      <c r="I1" s="2044"/>
      <c r="J1" s="1503"/>
      <c r="K1" s="1182"/>
    </row>
    <row r="2" spans="1:11" ht="17.25" customHeight="1" x14ac:dyDescent="0.25">
      <c r="A2" s="1923" t="s">
        <v>226</v>
      </c>
      <c r="B2" s="1924"/>
      <c r="C2" s="1924"/>
      <c r="D2" s="1924"/>
      <c r="E2" s="1924"/>
      <c r="F2" s="1924"/>
      <c r="G2" s="1924"/>
      <c r="H2" s="1924"/>
      <c r="I2" s="1924"/>
      <c r="J2" s="1924"/>
      <c r="K2" s="1925"/>
    </row>
    <row r="3" spans="1:11" ht="17.25" customHeight="1" x14ac:dyDescent="0.25">
      <c r="A3" s="1183"/>
      <c r="B3" s="1184"/>
      <c r="C3" s="1184"/>
      <c r="D3" s="1184"/>
      <c r="E3" s="1184"/>
      <c r="F3" s="1184"/>
      <c r="G3" s="1184"/>
      <c r="H3" s="1184"/>
      <c r="I3" s="1184"/>
      <c r="J3" s="1184"/>
      <c r="K3" s="1185"/>
    </row>
    <row r="4" spans="1:11" ht="17.25" customHeight="1" x14ac:dyDescent="0.3">
      <c r="A4" s="874"/>
      <c r="B4" s="1186"/>
      <c r="C4" s="874"/>
      <c r="D4" s="874"/>
      <c r="E4" s="874"/>
      <c r="F4" s="874"/>
      <c r="G4" s="874"/>
      <c r="H4" s="874"/>
      <c r="I4" s="874"/>
      <c r="J4" s="874"/>
      <c r="K4" s="874"/>
    </row>
    <row r="5" spans="1:11" ht="18.75" x14ac:dyDescent="0.3">
      <c r="A5" s="874"/>
      <c r="B5" s="1067" t="s">
        <v>1160</v>
      </c>
      <c r="C5" s="874"/>
      <c r="D5" s="874"/>
      <c r="E5" s="874"/>
      <c r="F5" s="874"/>
      <c r="G5" s="874"/>
      <c r="H5" s="874"/>
      <c r="I5" s="874"/>
      <c r="J5" s="874"/>
      <c r="K5" s="874"/>
    </row>
    <row r="6" spans="1:11" ht="16.5" customHeight="1" x14ac:dyDescent="0.3">
      <c r="A6" s="874"/>
      <c r="B6" s="1062"/>
      <c r="C6" s="874"/>
      <c r="D6" s="874"/>
      <c r="E6" s="874"/>
      <c r="F6" s="874"/>
      <c r="G6" s="874"/>
      <c r="H6" s="874"/>
      <c r="I6" s="874"/>
      <c r="J6" s="874"/>
      <c r="K6" s="874"/>
    </row>
    <row r="7" spans="1:11" ht="15.75" x14ac:dyDescent="0.25">
      <c r="A7" s="1442"/>
      <c r="B7" s="1252" t="s">
        <v>1161</v>
      </c>
      <c r="C7" s="1442"/>
      <c r="D7" s="1442"/>
      <c r="E7" s="1442"/>
      <c r="F7" s="1442"/>
      <c r="G7" s="1442"/>
      <c r="H7" s="1442"/>
      <c r="I7" s="1442"/>
      <c r="J7" s="1442"/>
      <c r="K7" s="1442"/>
    </row>
    <row r="9" spans="1:11" ht="30.75" customHeight="1" x14ac:dyDescent="0.25">
      <c r="A9" s="1442"/>
      <c r="B9" s="1711" t="s">
        <v>1162</v>
      </c>
      <c r="C9" s="1711"/>
      <c r="D9" s="1711"/>
      <c r="E9" s="1711"/>
      <c r="F9" s="1711"/>
      <c r="G9" s="1711"/>
      <c r="H9" s="1711"/>
      <c r="I9" s="1711"/>
      <c r="J9" s="1711"/>
      <c r="K9" s="1711"/>
    </row>
    <row r="11" spans="1:11" ht="15.75" x14ac:dyDescent="0.25">
      <c r="A11" s="1442"/>
      <c r="B11" s="1252" t="s">
        <v>1163</v>
      </c>
      <c r="C11" s="1442"/>
      <c r="D11" s="1442"/>
      <c r="E11" s="1442"/>
      <c r="F11" s="1442"/>
      <c r="G11" s="1442"/>
      <c r="H11" s="1442"/>
      <c r="I11" s="1442"/>
      <c r="J11" s="1442"/>
      <c r="K11" s="1442"/>
    </row>
    <row r="12" spans="1:11" ht="15.75" x14ac:dyDescent="0.25">
      <c r="A12" s="1442"/>
      <c r="B12" s="1252"/>
      <c r="C12" s="1442"/>
      <c r="D12" s="1442"/>
      <c r="E12" s="1442"/>
      <c r="F12" s="1442"/>
      <c r="G12" s="1442"/>
      <c r="H12" s="1442"/>
      <c r="I12" s="1442"/>
      <c r="J12" s="1442"/>
      <c r="K12" s="1442"/>
    </row>
    <row r="13" spans="1:11" ht="15.75" x14ac:dyDescent="0.25">
      <c r="A13" s="1442"/>
      <c r="B13" s="1252" t="s">
        <v>1164</v>
      </c>
      <c r="C13" s="1442"/>
      <c r="D13" s="1442"/>
      <c r="E13" s="1442"/>
      <c r="F13" s="1442"/>
      <c r="G13" s="1442"/>
      <c r="H13" s="1442"/>
      <c r="I13" s="1442"/>
      <c r="J13" s="1442"/>
      <c r="K13" s="1442"/>
    </row>
    <row r="14" spans="1:11" ht="15.75" x14ac:dyDescent="0.25">
      <c r="A14" s="1442"/>
      <c r="B14" s="1252"/>
      <c r="C14" s="1442"/>
      <c r="D14" s="1442"/>
      <c r="E14" s="1442"/>
      <c r="F14" s="1442"/>
      <c r="G14" s="1442"/>
      <c r="H14" s="1442"/>
      <c r="I14" s="1442"/>
      <c r="J14" s="1442"/>
      <c r="K14" s="1442"/>
    </row>
    <row r="15" spans="1:11" ht="15.75" x14ac:dyDescent="0.25">
      <c r="A15" s="1442"/>
      <c r="B15" s="1252" t="s">
        <v>1165</v>
      </c>
      <c r="C15" s="1442"/>
      <c r="D15" s="1442"/>
      <c r="E15" s="1442"/>
      <c r="F15" s="1442"/>
      <c r="G15" s="1442"/>
      <c r="H15" s="1442"/>
      <c r="I15" s="1442"/>
      <c r="J15" s="1442"/>
      <c r="K15" s="1442"/>
    </row>
    <row r="16" spans="1:11" ht="15.75" x14ac:dyDescent="0.25">
      <c r="A16" s="1442"/>
      <c r="B16" s="1252"/>
      <c r="C16" s="1442"/>
      <c r="D16" s="1442"/>
      <c r="E16" s="1442"/>
      <c r="F16" s="1442"/>
      <c r="G16" s="1442"/>
      <c r="H16" s="1442"/>
      <c r="I16" s="1442"/>
      <c r="J16" s="1442"/>
      <c r="K16" s="1442"/>
    </row>
    <row r="17" spans="2:11" ht="15.75" x14ac:dyDescent="0.25">
      <c r="B17" s="1252" t="s">
        <v>1166</v>
      </c>
      <c r="C17" s="1442"/>
      <c r="D17" s="1442"/>
      <c r="E17" s="1442"/>
      <c r="F17" s="1442"/>
      <c r="G17" s="1442"/>
      <c r="H17" s="1442"/>
      <c r="I17" s="1442"/>
      <c r="J17" s="1442"/>
      <c r="K17" s="1442"/>
    </row>
    <row r="18" spans="2:11" ht="15.75" x14ac:dyDescent="0.25">
      <c r="B18" s="1252"/>
      <c r="C18" s="1442"/>
      <c r="D18" s="1442"/>
      <c r="E18" s="1442"/>
      <c r="F18" s="1442"/>
      <c r="G18" s="1442"/>
      <c r="H18" s="1442"/>
      <c r="I18" s="1442"/>
      <c r="J18" s="1442"/>
      <c r="K18" s="1442"/>
    </row>
    <row r="19" spans="2:11" ht="32.25" customHeight="1" x14ac:dyDescent="0.25">
      <c r="B19" s="1711" t="s">
        <v>1167</v>
      </c>
      <c r="C19" s="1711"/>
      <c r="D19" s="1711"/>
      <c r="E19" s="1711"/>
      <c r="F19" s="1711"/>
      <c r="G19" s="1711"/>
      <c r="H19" s="1711"/>
      <c r="I19" s="1711"/>
      <c r="J19" s="1711"/>
      <c r="K19" s="1711"/>
    </row>
    <row r="20" spans="2:11" ht="15.75" x14ac:dyDescent="0.25">
      <c r="B20" s="1252"/>
      <c r="C20" s="1442"/>
      <c r="D20" s="1442"/>
      <c r="E20" s="1442"/>
      <c r="F20" s="1442"/>
      <c r="G20" s="1442"/>
      <c r="H20" s="1442"/>
      <c r="I20" s="1442"/>
      <c r="J20" s="1442"/>
      <c r="K20" s="1442"/>
    </row>
    <row r="21" spans="2:11" ht="15.75" x14ac:dyDescent="0.25">
      <c r="B21" s="1252"/>
      <c r="C21" s="1442"/>
      <c r="D21" s="1442"/>
      <c r="E21" s="1442"/>
      <c r="F21" s="1442"/>
      <c r="G21" s="1442"/>
      <c r="H21" s="1442"/>
      <c r="I21" s="1442"/>
      <c r="J21" s="1442"/>
      <c r="K21" s="1442"/>
    </row>
    <row r="22" spans="2:11" ht="15.75" x14ac:dyDescent="0.25">
      <c r="B22" s="1252"/>
      <c r="C22" s="1442"/>
      <c r="D22" s="1442"/>
      <c r="E22" s="1442"/>
      <c r="F22" s="1442"/>
      <c r="G22" s="1442"/>
      <c r="H22" s="1442"/>
      <c r="I22" s="1442"/>
      <c r="J22" s="1442"/>
      <c r="K22" s="1442"/>
    </row>
    <row r="23" spans="2:11" ht="15.75" x14ac:dyDescent="0.25">
      <c r="B23" s="1252"/>
      <c r="C23" s="1442"/>
      <c r="D23" s="1442"/>
      <c r="E23" s="1442"/>
      <c r="F23" s="1442"/>
      <c r="G23" s="1442"/>
      <c r="H23" s="1442"/>
      <c r="I23" s="1442"/>
      <c r="J23" s="1442"/>
      <c r="K23" s="1442"/>
    </row>
    <row r="24" spans="2:11" ht="15.75" x14ac:dyDescent="0.25">
      <c r="B24" s="1252"/>
      <c r="C24" s="1442"/>
      <c r="D24" s="1442"/>
      <c r="E24" s="1442"/>
      <c r="F24" s="1442"/>
      <c r="G24" s="1442"/>
      <c r="H24" s="1442"/>
      <c r="I24" s="1442"/>
      <c r="J24" s="1442"/>
      <c r="K24" s="1442"/>
    </row>
    <row r="25" spans="2:11" ht="15.75" x14ac:dyDescent="0.25">
      <c r="B25" s="1252"/>
      <c r="C25" s="1442"/>
      <c r="D25" s="1442"/>
      <c r="E25" s="1442"/>
      <c r="F25" s="1442"/>
      <c r="G25" s="1442"/>
      <c r="H25" s="1442"/>
      <c r="I25" s="1442"/>
      <c r="J25" s="1442"/>
      <c r="K25" s="1442"/>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L76"/>
  <sheetViews>
    <sheetView view="pageLayout" zoomScale="50" zoomScaleNormal="100" zoomScalePageLayoutView="50" workbookViewId="0">
      <selection activeCell="C4" sqref="C4"/>
    </sheetView>
  </sheetViews>
  <sheetFormatPr defaultRowHeight="15.75" x14ac:dyDescent="0.25"/>
  <cols>
    <col min="1" max="1" width="6.25" style="1068" customWidth="1"/>
    <col min="2" max="2" width="32.75" style="1068" customWidth="1"/>
    <col min="3" max="3" width="9.75" style="1068" customWidth="1"/>
    <col min="4" max="4" width="29.75" customWidth="1"/>
    <col min="5" max="5" width="29.75" style="1068" customWidth="1"/>
    <col min="6" max="6" width="44.25" style="1068" customWidth="1"/>
    <col min="7" max="7" width="15" style="1068" customWidth="1"/>
    <col min="8" max="8" width="21.125" customWidth="1"/>
  </cols>
  <sheetData>
    <row r="1" spans="1:12" s="1058" customFormat="1" ht="20.25" customHeight="1" x14ac:dyDescent="0.25">
      <c r="A1" s="71"/>
      <c r="B1" s="69"/>
      <c r="C1" s="837" t="s">
        <v>1436</v>
      </c>
      <c r="D1" s="69"/>
      <c r="E1" s="853"/>
      <c r="F1" s="853"/>
      <c r="G1" s="839"/>
      <c r="H1" s="1441"/>
      <c r="I1" s="1441"/>
      <c r="J1" s="1441"/>
      <c r="K1" s="1442"/>
      <c r="L1" s="1442"/>
    </row>
    <row r="2" spans="1:12" s="1058" customFormat="1" x14ac:dyDescent="0.25">
      <c r="A2" s="1769" t="s">
        <v>226</v>
      </c>
      <c r="B2" s="1770"/>
      <c r="C2" s="1770"/>
      <c r="D2" s="1770"/>
      <c r="E2" s="1770"/>
      <c r="F2" s="1770"/>
      <c r="G2" s="1771"/>
      <c r="H2" s="1441"/>
      <c r="I2" s="1441"/>
      <c r="J2" s="1441"/>
      <c r="K2" s="1441"/>
      <c r="L2" s="1441"/>
    </row>
    <row r="3" spans="1:12" s="1058" customFormat="1" x14ac:dyDescent="0.25">
      <c r="A3" s="1855" t="s">
        <v>1211</v>
      </c>
      <c r="B3" s="1856"/>
      <c r="C3" s="1856"/>
      <c r="D3" s="1856"/>
      <c r="E3" s="1856"/>
      <c r="F3" s="1856"/>
      <c r="G3" s="1857"/>
      <c r="H3" s="1441"/>
      <c r="I3" s="1441"/>
      <c r="J3" s="1441"/>
      <c r="K3" s="1441"/>
      <c r="L3" s="1441"/>
    </row>
    <row r="4" spans="1:12" s="1058" customFormat="1" ht="18.600000000000001" customHeight="1" x14ac:dyDescent="0.25">
      <c r="A4" s="221"/>
      <c r="B4" s="1477"/>
      <c r="C4" s="838" t="s">
        <v>1445</v>
      </c>
      <c r="D4" s="1477"/>
      <c r="E4" s="854"/>
      <c r="F4" s="854"/>
      <c r="G4" s="840"/>
      <c r="H4" s="1441"/>
      <c r="I4" s="1441"/>
      <c r="J4" s="1441"/>
      <c r="K4" s="1442"/>
      <c r="L4" s="1442"/>
    </row>
    <row r="5" spans="1:12" x14ac:dyDescent="0.25">
      <c r="A5" s="1441"/>
      <c r="B5" s="1441"/>
      <c r="C5" s="1441"/>
      <c r="D5" s="1441"/>
      <c r="E5" s="1441"/>
      <c r="F5" s="1441"/>
      <c r="G5" s="1441"/>
      <c r="H5" s="1441"/>
      <c r="I5" s="1441"/>
      <c r="J5" s="1441"/>
      <c r="K5" s="1441"/>
      <c r="L5" s="1441"/>
    </row>
    <row r="6" spans="1:12" ht="16.5" thickBot="1" x14ac:dyDescent="0.3">
      <c r="A6" s="1441"/>
      <c r="B6" s="1090" t="s">
        <v>242</v>
      </c>
      <c r="C6" s="1084" t="s">
        <v>243</v>
      </c>
      <c r="D6" s="1084" t="s">
        <v>21</v>
      </c>
      <c r="E6" s="1084" t="s">
        <v>23</v>
      </c>
      <c r="F6" s="1084" t="s">
        <v>244</v>
      </c>
      <c r="G6" s="1084" t="s">
        <v>404</v>
      </c>
      <c r="H6" s="1441"/>
      <c r="I6" s="1441"/>
      <c r="J6" s="1441"/>
      <c r="K6" s="1441"/>
      <c r="L6" s="1441"/>
    </row>
    <row r="7" spans="1:12" ht="33" thickTop="1" thickBot="1" x14ac:dyDescent="0.3">
      <c r="A7" s="1083" t="s">
        <v>352</v>
      </c>
      <c r="B7" s="1085"/>
      <c r="C7" s="1093" t="s">
        <v>1181</v>
      </c>
      <c r="D7" s="1094" t="s">
        <v>1168</v>
      </c>
      <c r="E7" s="1093" t="s">
        <v>1169</v>
      </c>
      <c r="F7" s="1093" t="s">
        <v>1170</v>
      </c>
      <c r="G7" s="1135" t="s">
        <v>1171</v>
      </c>
      <c r="H7" s="1441"/>
      <c r="I7" s="1441"/>
      <c r="J7" s="1441"/>
      <c r="K7" s="1441"/>
      <c r="L7" s="1441"/>
    </row>
    <row r="8" spans="1:12" ht="16.5" thickTop="1" x14ac:dyDescent="0.25">
      <c r="A8" s="1314"/>
      <c r="B8" s="1134" t="s">
        <v>1182</v>
      </c>
      <c r="C8" s="1311"/>
      <c r="D8" s="1311"/>
      <c r="E8" s="1312"/>
      <c r="F8" s="1312"/>
      <c r="G8" s="1318"/>
      <c r="H8" s="1441"/>
      <c r="I8" s="1441"/>
      <c r="J8" s="1441"/>
      <c r="K8" s="1441"/>
      <c r="L8" s="1441"/>
    </row>
    <row r="9" spans="1:12" x14ac:dyDescent="0.25">
      <c r="A9" s="1315"/>
      <c r="B9" s="1070" t="s">
        <v>1183</v>
      </c>
      <c r="C9" s="1310"/>
      <c r="D9" s="1310"/>
      <c r="E9" s="1313"/>
      <c r="F9" s="1313"/>
      <c r="G9" s="1317"/>
      <c r="H9" s="1441"/>
      <c r="I9" s="1441"/>
      <c r="J9" s="1441"/>
      <c r="K9" s="1441"/>
      <c r="L9" s="1441"/>
    </row>
    <row r="10" spans="1:12" ht="31.5" customHeight="1" x14ac:dyDescent="0.25">
      <c r="A10" s="1086" t="s">
        <v>71</v>
      </c>
      <c r="B10" s="1071" t="s">
        <v>1184</v>
      </c>
      <c r="C10" s="1092">
        <v>1</v>
      </c>
      <c r="D10" s="1072">
        <v>18.75</v>
      </c>
      <c r="E10" s="1095">
        <f>'VI-2 Volumes &amp; Multi-Tier Rates'!E6</f>
        <v>35</v>
      </c>
      <c r="F10" s="1143" t="s">
        <v>1212</v>
      </c>
      <c r="G10" s="1108" t="s">
        <v>1185</v>
      </c>
      <c r="H10" s="1441"/>
      <c r="I10" s="1441"/>
      <c r="J10" s="1441"/>
      <c r="K10" s="1441"/>
      <c r="L10" s="1441"/>
    </row>
    <row r="11" spans="1:12" ht="31.5" customHeight="1" x14ac:dyDescent="0.25">
      <c r="A11" s="1086" t="s">
        <v>73</v>
      </c>
      <c r="B11" s="1071" t="s">
        <v>1186</v>
      </c>
      <c r="C11" s="1092">
        <v>1.5</v>
      </c>
      <c r="D11" s="1072">
        <v>28.05</v>
      </c>
      <c r="E11" s="1095">
        <f>'VI-2 Volumes &amp; Multi-Tier Rates'!E7</f>
        <v>52.5</v>
      </c>
      <c r="F11" s="1143" t="s">
        <v>1187</v>
      </c>
      <c r="G11" s="1108" t="s">
        <v>1185</v>
      </c>
      <c r="H11" s="1441"/>
      <c r="I11" s="1441"/>
      <c r="J11" s="1441"/>
      <c r="K11" s="1441"/>
      <c r="L11" s="1441"/>
    </row>
    <row r="12" spans="1:12" ht="31.5" customHeight="1" x14ac:dyDescent="0.25">
      <c r="A12" s="1086" t="s">
        <v>75</v>
      </c>
      <c r="B12" s="1071" t="s">
        <v>1188</v>
      </c>
      <c r="C12" s="1092">
        <v>2.5</v>
      </c>
      <c r="D12" s="1073">
        <v>46.75</v>
      </c>
      <c r="E12" s="1095">
        <f>'VI-2 Volumes &amp; Multi-Tier Rates'!E8</f>
        <v>87.5</v>
      </c>
      <c r="F12" s="1143" t="s">
        <v>1189</v>
      </c>
      <c r="G12" s="1108" t="s">
        <v>1185</v>
      </c>
      <c r="H12" s="1441"/>
      <c r="I12" s="1441"/>
      <c r="J12" s="1441"/>
      <c r="K12" s="1441"/>
      <c r="L12" s="1441"/>
    </row>
    <row r="13" spans="1:12" ht="31.5" customHeight="1" x14ac:dyDescent="0.25">
      <c r="A13" s="1086" t="s">
        <v>77</v>
      </c>
      <c r="B13" s="1071" t="s">
        <v>1190</v>
      </c>
      <c r="C13" s="1092">
        <v>5</v>
      </c>
      <c r="D13" s="1073">
        <v>93.5</v>
      </c>
      <c r="E13" s="1095">
        <f>'VI-2 Volumes &amp; Multi-Tier Rates'!E9</f>
        <v>175</v>
      </c>
      <c r="F13" s="1143" t="s">
        <v>1191</v>
      </c>
      <c r="G13" s="1108" t="s">
        <v>1185</v>
      </c>
      <c r="H13" s="1441"/>
      <c r="I13" s="1441"/>
      <c r="J13" s="1441"/>
      <c r="K13" s="1441"/>
      <c r="L13" s="1441"/>
    </row>
    <row r="14" spans="1:12" ht="31.5" customHeight="1" x14ac:dyDescent="0.25">
      <c r="A14" s="1086" t="s">
        <v>79</v>
      </c>
      <c r="B14" s="1071" t="s">
        <v>1192</v>
      </c>
      <c r="C14" s="1092">
        <v>8</v>
      </c>
      <c r="D14" s="1073">
        <v>149.6</v>
      </c>
      <c r="E14" s="1095">
        <f>'VI-2 Volumes &amp; Multi-Tier Rates'!E10</f>
        <v>280</v>
      </c>
      <c r="F14" s="1143" t="s">
        <v>1193</v>
      </c>
      <c r="G14" s="1108" t="s">
        <v>1185</v>
      </c>
      <c r="H14" s="1441"/>
      <c r="I14" s="1441"/>
      <c r="J14" s="1441"/>
      <c r="K14" s="1441"/>
      <c r="L14" s="1441"/>
    </row>
    <row r="15" spans="1:12" ht="31.5" customHeight="1" x14ac:dyDescent="0.25">
      <c r="A15" s="1086" t="s">
        <v>81</v>
      </c>
      <c r="B15" s="1071" t="s">
        <v>1194</v>
      </c>
      <c r="C15" s="1092">
        <v>15</v>
      </c>
      <c r="D15" s="1073"/>
      <c r="E15" s="1097"/>
      <c r="F15" s="1143" t="s">
        <v>1195</v>
      </c>
      <c r="G15" s="1108" t="s">
        <v>1185</v>
      </c>
      <c r="H15" s="1441"/>
      <c r="I15" s="1441"/>
      <c r="J15" s="1441"/>
      <c r="K15" s="1441"/>
      <c r="L15" s="1441"/>
    </row>
    <row r="16" spans="1:12" ht="31.5" customHeight="1" x14ac:dyDescent="0.25">
      <c r="A16" s="1136" t="s">
        <v>83</v>
      </c>
      <c r="B16" s="1071" t="s">
        <v>1196</v>
      </c>
      <c r="C16" s="1092"/>
      <c r="D16" s="1073"/>
      <c r="E16" s="1097"/>
      <c r="F16" s="1143" t="s">
        <v>1197</v>
      </c>
      <c r="G16" s="1108" t="s">
        <v>1185</v>
      </c>
      <c r="H16" s="1441"/>
      <c r="I16" s="1441"/>
      <c r="J16" s="1441"/>
      <c r="K16" s="1441"/>
      <c r="L16" s="1441"/>
    </row>
    <row r="17" spans="1:7" x14ac:dyDescent="0.25">
      <c r="A17" s="1315"/>
      <c r="B17" s="1070" t="s">
        <v>1198</v>
      </c>
      <c r="C17" s="1310"/>
      <c r="D17" s="1310"/>
      <c r="E17" s="1313"/>
      <c r="F17" s="1313"/>
      <c r="G17" s="1317"/>
    </row>
    <row r="18" spans="1:7" s="616" customFormat="1" x14ac:dyDescent="0.25">
      <c r="A18" s="1315"/>
      <c r="B18" s="845" t="s">
        <v>1155</v>
      </c>
      <c r="C18" s="1310"/>
      <c r="D18" s="1310"/>
      <c r="E18" s="1313"/>
      <c r="F18" s="1313"/>
      <c r="G18" s="1317"/>
    </row>
    <row r="19" spans="1:7" s="616" customFormat="1" x14ac:dyDescent="0.25">
      <c r="A19" s="1315"/>
      <c r="B19" s="845" t="s">
        <v>1156</v>
      </c>
      <c r="C19" s="1310"/>
      <c r="D19" s="1310"/>
      <c r="E19" s="1313"/>
      <c r="F19" s="1313"/>
      <c r="G19" s="1317"/>
    </row>
    <row r="20" spans="1:7" ht="32.25" customHeight="1" x14ac:dyDescent="0.25">
      <c r="A20" s="1086" t="s">
        <v>85</v>
      </c>
      <c r="B20" s="1639" t="s">
        <v>1385</v>
      </c>
      <c r="C20" s="1310"/>
      <c r="D20" s="1074">
        <v>3</v>
      </c>
      <c r="E20" s="1097">
        <f>'VI-2 Volumes &amp; Multi-Tier Rates'!E17</f>
        <v>8.4</v>
      </c>
      <c r="F20" s="1244" t="s">
        <v>1213</v>
      </c>
      <c r="G20" s="1108" t="s">
        <v>1185</v>
      </c>
    </row>
    <row r="21" spans="1:7" ht="32.25" customHeight="1" x14ac:dyDescent="0.25">
      <c r="A21" s="1086" t="s">
        <v>87</v>
      </c>
      <c r="B21" s="1639" t="s">
        <v>1386</v>
      </c>
      <c r="C21" s="1310"/>
      <c r="D21" s="1074">
        <v>3.25</v>
      </c>
      <c r="E21" s="1097">
        <f>'VI-2 Volumes &amp; Multi-Tier Rates'!E18</f>
        <v>9.66</v>
      </c>
      <c r="F21" s="1244" t="s">
        <v>1214</v>
      </c>
      <c r="G21" s="1108" t="s">
        <v>1185</v>
      </c>
    </row>
    <row r="22" spans="1:7" ht="32.25" customHeight="1" x14ac:dyDescent="0.25">
      <c r="A22" s="1086" t="s">
        <v>89</v>
      </c>
      <c r="B22" s="1639" t="s">
        <v>1387</v>
      </c>
      <c r="C22" s="1310"/>
      <c r="D22" s="1074">
        <v>3.75</v>
      </c>
      <c r="E22" s="1097">
        <f>'VI-2 Volumes &amp; Multi-Tier Rates'!E19</f>
        <v>10.08</v>
      </c>
      <c r="F22" s="1244" t="s">
        <v>1215</v>
      </c>
      <c r="G22" s="1108" t="s">
        <v>1185</v>
      </c>
    </row>
    <row r="23" spans="1:7" ht="32.25" customHeight="1" x14ac:dyDescent="0.25">
      <c r="A23" s="1086" t="s">
        <v>91</v>
      </c>
      <c r="B23" s="1091"/>
      <c r="C23" s="1310"/>
      <c r="D23" s="1074"/>
      <c r="E23" s="1097"/>
      <c r="F23" s="1244" t="s">
        <v>1216</v>
      </c>
      <c r="G23" s="1108" t="s">
        <v>1185</v>
      </c>
    </row>
    <row r="24" spans="1:7" ht="31.5" x14ac:dyDescent="0.25">
      <c r="A24" s="1086" t="s">
        <v>93</v>
      </c>
      <c r="B24" s="1091"/>
      <c r="C24" s="1310"/>
      <c r="D24" s="1074"/>
      <c r="E24" s="1097"/>
      <c r="F24" s="1244" t="s">
        <v>1217</v>
      </c>
      <c r="G24" s="1108" t="s">
        <v>1185</v>
      </c>
    </row>
    <row r="25" spans="1:7" ht="31.5" x14ac:dyDescent="0.25">
      <c r="A25" s="1086" t="s">
        <v>285</v>
      </c>
      <c r="B25" s="1639" t="s">
        <v>1384</v>
      </c>
      <c r="C25" s="1310"/>
      <c r="D25" s="1074">
        <v>1.96</v>
      </c>
      <c r="E25" s="1097"/>
      <c r="F25" s="1244" t="s">
        <v>1218</v>
      </c>
      <c r="G25" s="1108" t="s">
        <v>1185</v>
      </c>
    </row>
    <row r="26" spans="1:7" ht="31.5" x14ac:dyDescent="0.25">
      <c r="A26" s="1086" t="s">
        <v>288</v>
      </c>
      <c r="B26" s="1091"/>
      <c r="C26" s="1310"/>
      <c r="D26" s="1074"/>
      <c r="E26" s="1097"/>
      <c r="F26" s="1244" t="s">
        <v>1219</v>
      </c>
      <c r="G26" s="1108" t="s">
        <v>1185</v>
      </c>
    </row>
    <row r="27" spans="1:7" ht="31.5" customHeight="1" x14ac:dyDescent="0.25">
      <c r="A27" s="1086" t="s">
        <v>291</v>
      </c>
      <c r="B27" s="1091"/>
      <c r="C27" s="1310"/>
      <c r="D27" s="1074"/>
      <c r="E27" s="1097"/>
      <c r="F27" s="1244" t="s">
        <v>1220</v>
      </c>
      <c r="G27" s="1108" t="s">
        <v>1185</v>
      </c>
    </row>
    <row r="28" spans="1:7" x14ac:dyDescent="0.25">
      <c r="A28" s="1315"/>
      <c r="B28" s="1075" t="s">
        <v>1172</v>
      </c>
      <c r="C28" s="1310"/>
      <c r="D28" s="1310"/>
      <c r="E28" s="1313"/>
      <c r="F28" s="1313"/>
      <c r="G28" s="1317"/>
    </row>
    <row r="29" spans="1:7" ht="31.5" customHeight="1" x14ac:dyDescent="0.25">
      <c r="A29" s="1086" t="s">
        <v>294</v>
      </c>
      <c r="B29" s="1071" t="s">
        <v>1184</v>
      </c>
      <c r="C29" s="1310"/>
      <c r="D29" s="1076">
        <f>'VI-2 Volumes &amp; Multi-Tier Rates'!E22</f>
        <v>173</v>
      </c>
      <c r="E29" s="1076">
        <f>D29</f>
        <v>173</v>
      </c>
      <c r="F29" s="1144" t="s">
        <v>1199</v>
      </c>
      <c r="G29" s="1317"/>
    </row>
    <row r="30" spans="1:7" ht="31.5" customHeight="1" x14ac:dyDescent="0.25">
      <c r="A30" s="1086" t="s">
        <v>297</v>
      </c>
      <c r="B30" s="1071" t="s">
        <v>1186</v>
      </c>
      <c r="C30" s="1310"/>
      <c r="D30" s="1076">
        <f>'VI-2 Volumes &amp; Multi-Tier Rates'!E23</f>
        <v>0</v>
      </c>
      <c r="E30" s="1076">
        <f>D30</f>
        <v>0</v>
      </c>
      <c r="F30" s="1144" t="s">
        <v>1200</v>
      </c>
      <c r="G30" s="1317"/>
    </row>
    <row r="31" spans="1:7" ht="31.5" customHeight="1" x14ac:dyDescent="0.25">
      <c r="A31" s="1086" t="s">
        <v>302</v>
      </c>
      <c r="B31" s="1071" t="s">
        <v>1188</v>
      </c>
      <c r="C31" s="1310"/>
      <c r="D31" s="1076">
        <f>'VI-2 Volumes &amp; Multi-Tier Rates'!E24</f>
        <v>33</v>
      </c>
      <c r="E31" s="1076">
        <f t="shared" ref="E31:E33" si="0">D31</f>
        <v>33</v>
      </c>
      <c r="F31" s="1144" t="s">
        <v>1201</v>
      </c>
      <c r="G31" s="1319"/>
    </row>
    <row r="32" spans="1:7" ht="31.5" customHeight="1" x14ac:dyDescent="0.25">
      <c r="A32" s="1086" t="s">
        <v>305</v>
      </c>
      <c r="B32" s="1071" t="s">
        <v>1190</v>
      </c>
      <c r="C32" s="1311"/>
      <c r="D32" s="1076">
        <f>'VI-2 Volumes &amp; Multi-Tier Rates'!E25</f>
        <v>3</v>
      </c>
      <c r="E32" s="1076">
        <f t="shared" si="0"/>
        <v>3</v>
      </c>
      <c r="F32" s="1144" t="s">
        <v>1202</v>
      </c>
      <c r="G32" s="1317"/>
    </row>
    <row r="33" spans="1:7" ht="31.5" customHeight="1" x14ac:dyDescent="0.25">
      <c r="A33" s="1086" t="s">
        <v>308</v>
      </c>
      <c r="B33" s="1071" t="s">
        <v>1192</v>
      </c>
      <c r="C33" s="1310"/>
      <c r="D33" s="1076">
        <f>'VI-2 Volumes &amp; Multi-Tier Rates'!E26</f>
        <v>2</v>
      </c>
      <c r="E33" s="1076">
        <f t="shared" si="0"/>
        <v>2</v>
      </c>
      <c r="F33" s="1144" t="s">
        <v>1203</v>
      </c>
      <c r="G33" s="1317"/>
    </row>
    <row r="34" spans="1:7" ht="31.5" customHeight="1" x14ac:dyDescent="0.25">
      <c r="A34" s="1136" t="s">
        <v>311</v>
      </c>
      <c r="B34" s="1071" t="s">
        <v>1194</v>
      </c>
      <c r="C34" s="1310"/>
      <c r="D34" s="1076">
        <f>'VI-2 Volumes &amp; Multi-Tier Rates'!E27</f>
        <v>0</v>
      </c>
      <c r="E34" s="1076"/>
      <c r="F34" s="1144" t="s">
        <v>1204</v>
      </c>
      <c r="G34" s="1317"/>
    </row>
    <row r="35" spans="1:7" ht="31.5" customHeight="1" x14ac:dyDescent="0.25">
      <c r="A35" s="1086" t="s">
        <v>314</v>
      </c>
      <c r="B35" s="1071" t="s">
        <v>1196</v>
      </c>
      <c r="C35" s="1310"/>
      <c r="D35" s="1076">
        <f>'VI-2 Volumes &amp; Multi-Tier Rates'!E28</f>
        <v>0</v>
      </c>
      <c r="E35" s="1291"/>
      <c r="F35" s="1144" t="s">
        <v>1205</v>
      </c>
      <c r="G35" s="1317"/>
    </row>
    <row r="36" spans="1:7" ht="31.5" customHeight="1" x14ac:dyDescent="0.25">
      <c r="A36" s="1086" t="s">
        <v>317</v>
      </c>
      <c r="B36" s="1077" t="s">
        <v>369</v>
      </c>
      <c r="C36" s="1310"/>
      <c r="D36" s="1292">
        <f>SUM(D29:D35)</f>
        <v>211</v>
      </c>
      <c r="E36" s="1292">
        <f>SUM(E29:E35)</f>
        <v>211</v>
      </c>
      <c r="F36" s="1144" t="s">
        <v>1221</v>
      </c>
      <c r="G36" s="1317"/>
    </row>
    <row r="37" spans="1:7" x14ac:dyDescent="0.25">
      <c r="A37" s="1315"/>
      <c r="B37" s="1078" t="s">
        <v>1206</v>
      </c>
      <c r="C37" s="1310"/>
      <c r="D37" s="1310"/>
      <c r="E37" s="1313"/>
      <c r="F37" s="1313"/>
      <c r="G37" s="1317"/>
    </row>
    <row r="38" spans="1:7" ht="31.5" customHeight="1" x14ac:dyDescent="0.25">
      <c r="A38" s="1086" t="s">
        <v>320</v>
      </c>
      <c r="B38" s="1091"/>
      <c r="C38" s="1310"/>
      <c r="D38" s="1298">
        <f>'VI-2 Volumes &amp; Multi-Tier Rates'!E35</f>
        <v>12511</v>
      </c>
      <c r="E38" s="1291">
        <f>D38</f>
        <v>12511</v>
      </c>
      <c r="F38" s="1144" t="s">
        <v>1222</v>
      </c>
      <c r="G38" s="1317"/>
    </row>
    <row r="39" spans="1:7" ht="31.5" customHeight="1" x14ac:dyDescent="0.25">
      <c r="A39" s="1086" t="s">
        <v>324</v>
      </c>
      <c r="B39" s="1091"/>
      <c r="C39" s="1310"/>
      <c r="D39" s="1298">
        <f>'VI-2 Volumes &amp; Multi-Tier Rates'!E36</f>
        <v>4038</v>
      </c>
      <c r="E39" s="1291">
        <f t="shared" ref="E39:E40" si="1">D39</f>
        <v>4038</v>
      </c>
      <c r="F39" s="1144" t="s">
        <v>1222</v>
      </c>
      <c r="G39" s="1317"/>
    </row>
    <row r="40" spans="1:7" ht="31.5" customHeight="1" x14ac:dyDescent="0.25">
      <c r="A40" s="1086" t="s">
        <v>327</v>
      </c>
      <c r="B40" s="1091"/>
      <c r="C40" s="1310"/>
      <c r="D40" s="1298">
        <f>'VI-2 Volumes &amp; Multi-Tier Rates'!E37</f>
        <v>2681</v>
      </c>
      <c r="E40" s="1291">
        <f t="shared" si="1"/>
        <v>2681</v>
      </c>
      <c r="F40" s="1144" t="s">
        <v>1222</v>
      </c>
      <c r="G40" s="1317"/>
    </row>
    <row r="41" spans="1:7" ht="31.5" customHeight="1" x14ac:dyDescent="0.25">
      <c r="A41" s="1086" t="s">
        <v>330</v>
      </c>
      <c r="B41" s="1091"/>
      <c r="C41" s="1310"/>
      <c r="D41" s="1298"/>
      <c r="E41" s="1291"/>
      <c r="F41" s="1144" t="s">
        <v>1222</v>
      </c>
      <c r="G41" s="1317"/>
    </row>
    <row r="42" spans="1:7" ht="31.5" customHeight="1" x14ac:dyDescent="0.25">
      <c r="A42" s="1086" t="s">
        <v>333</v>
      </c>
      <c r="B42" s="1091"/>
      <c r="C42" s="1310"/>
      <c r="D42" s="1298"/>
      <c r="E42" s="1291"/>
      <c r="F42" s="1144" t="s">
        <v>1222</v>
      </c>
      <c r="G42" s="1317"/>
    </row>
    <row r="43" spans="1:7" ht="31.5" customHeight="1" x14ac:dyDescent="0.25">
      <c r="A43" s="1086" t="s">
        <v>336</v>
      </c>
      <c r="B43" s="1091"/>
      <c r="C43" s="1310"/>
      <c r="D43" s="1298"/>
      <c r="E43" s="1291"/>
      <c r="F43" s="1144" t="s">
        <v>1222</v>
      </c>
      <c r="G43" s="1317"/>
    </row>
    <row r="44" spans="1:7" ht="31.5" customHeight="1" x14ac:dyDescent="0.25">
      <c r="A44" s="1086" t="s">
        <v>339</v>
      </c>
      <c r="B44" s="1091"/>
      <c r="C44" s="1310"/>
      <c r="D44" s="1298"/>
      <c r="E44" s="1291"/>
      <c r="F44" s="1144" t="s">
        <v>1222</v>
      </c>
      <c r="G44" s="1317"/>
    </row>
    <row r="45" spans="1:7" ht="31.5" customHeight="1" x14ac:dyDescent="0.25">
      <c r="A45" s="1086" t="s">
        <v>342</v>
      </c>
      <c r="B45" s="1091"/>
      <c r="C45" s="1310"/>
      <c r="D45" s="1298">
        <f>SUM(D38:D44)</f>
        <v>19230</v>
      </c>
      <c r="E45" s="1298">
        <f>SUM(E38:E44)</f>
        <v>19230</v>
      </c>
      <c r="F45" s="1144" t="s">
        <v>1222</v>
      </c>
      <c r="G45" s="1317"/>
    </row>
    <row r="46" spans="1:7" x14ac:dyDescent="0.25">
      <c r="A46" s="1315"/>
      <c r="B46" s="1079" t="s">
        <v>1207</v>
      </c>
      <c r="C46" s="1310"/>
      <c r="D46" s="1310"/>
      <c r="E46" s="1310"/>
      <c r="F46" s="1310"/>
      <c r="G46" s="1317"/>
    </row>
    <row r="47" spans="1:7" x14ac:dyDescent="0.25">
      <c r="A47" s="1315"/>
      <c r="B47" s="1070" t="s">
        <v>1183</v>
      </c>
      <c r="C47" s="1310"/>
      <c r="D47" s="1310"/>
      <c r="E47" s="1310"/>
      <c r="F47" s="1310"/>
      <c r="G47" s="1317"/>
    </row>
    <row r="48" spans="1:7" ht="29.25" customHeight="1" x14ac:dyDescent="0.25">
      <c r="A48" s="1086" t="s">
        <v>346</v>
      </c>
      <c r="B48" s="1071" t="s">
        <v>1184</v>
      </c>
      <c r="C48" s="1310"/>
      <c r="D48" s="1276">
        <f t="shared" ref="D48:E52" si="2">D29*D10*12</f>
        <v>38925</v>
      </c>
      <c r="E48" s="1276">
        <f t="shared" si="2"/>
        <v>72660</v>
      </c>
      <c r="F48" s="1144" t="s">
        <v>1223</v>
      </c>
      <c r="G48" s="1317"/>
    </row>
    <row r="49" spans="1:7" ht="29.25" customHeight="1" x14ac:dyDescent="0.25">
      <c r="A49" s="1086" t="s">
        <v>1224</v>
      </c>
      <c r="B49" s="1071" t="s">
        <v>1186</v>
      </c>
      <c r="C49" s="1310"/>
      <c r="D49" s="1276">
        <f t="shared" si="2"/>
        <v>0</v>
      </c>
      <c r="E49" s="1276">
        <f t="shared" si="2"/>
        <v>0</v>
      </c>
      <c r="F49" s="1144" t="s">
        <v>1225</v>
      </c>
      <c r="G49" s="1317"/>
    </row>
    <row r="50" spans="1:7" ht="29.25" customHeight="1" x14ac:dyDescent="0.25">
      <c r="A50" s="1086" t="s">
        <v>1226</v>
      </c>
      <c r="B50" s="1071" t="s">
        <v>1188</v>
      </c>
      <c r="C50" s="1310"/>
      <c r="D50" s="1276">
        <f t="shared" si="2"/>
        <v>18513</v>
      </c>
      <c r="E50" s="1276">
        <f t="shared" si="2"/>
        <v>34650</v>
      </c>
      <c r="F50" s="1144" t="s">
        <v>1227</v>
      </c>
      <c r="G50" s="1317"/>
    </row>
    <row r="51" spans="1:7" ht="29.25" customHeight="1" x14ac:dyDescent="0.25">
      <c r="A51" s="1086" t="s">
        <v>1228</v>
      </c>
      <c r="B51" s="1071" t="s">
        <v>1190</v>
      </c>
      <c r="C51" s="1310"/>
      <c r="D51" s="1276">
        <f t="shared" si="2"/>
        <v>3366</v>
      </c>
      <c r="E51" s="1276">
        <f t="shared" si="2"/>
        <v>6300</v>
      </c>
      <c r="F51" s="1144" t="s">
        <v>1229</v>
      </c>
      <c r="G51" s="1317"/>
    </row>
    <row r="52" spans="1:7" ht="29.25" customHeight="1" x14ac:dyDescent="0.25">
      <c r="A52" s="1086" t="s">
        <v>1230</v>
      </c>
      <c r="B52" s="1071" t="s">
        <v>1192</v>
      </c>
      <c r="C52" s="1310"/>
      <c r="D52" s="1276">
        <f t="shared" si="2"/>
        <v>3590.3999999999996</v>
      </c>
      <c r="E52" s="1276">
        <f t="shared" si="2"/>
        <v>6720</v>
      </c>
      <c r="F52" s="1144" t="s">
        <v>1231</v>
      </c>
      <c r="G52" s="1317"/>
    </row>
    <row r="53" spans="1:7" ht="29.25" customHeight="1" x14ac:dyDescent="0.25">
      <c r="A53" s="1086" t="s">
        <v>1232</v>
      </c>
      <c r="B53" s="1071" t="s">
        <v>1194</v>
      </c>
      <c r="C53" s="1310"/>
      <c r="D53" s="1276"/>
      <c r="E53" s="1276"/>
      <c r="F53" s="1144" t="s">
        <v>1233</v>
      </c>
      <c r="G53" s="1319"/>
    </row>
    <row r="54" spans="1:7" ht="29.25" customHeight="1" x14ac:dyDescent="0.25">
      <c r="A54" s="1086" t="s">
        <v>1234</v>
      </c>
      <c r="B54" s="1071" t="s">
        <v>1196</v>
      </c>
      <c r="C54" s="1311"/>
      <c r="D54" s="1294"/>
      <c r="E54" s="1295"/>
      <c r="F54" s="1144" t="s">
        <v>1235</v>
      </c>
      <c r="G54" s="1317"/>
    </row>
    <row r="55" spans="1:7" ht="29.25" customHeight="1" x14ac:dyDescent="0.25">
      <c r="A55" s="1086" t="s">
        <v>1236</v>
      </c>
      <c r="B55" s="1081" t="s">
        <v>1237</v>
      </c>
      <c r="C55" s="1310"/>
      <c r="D55" s="1072">
        <f>SUM(D52,D48:D51)</f>
        <v>64394.400000000001</v>
      </c>
      <c r="E55" s="1072">
        <f>SUM(E52,E48:E51)</f>
        <v>120330</v>
      </c>
      <c r="F55" s="1244" t="s">
        <v>1238</v>
      </c>
      <c r="G55" s="1317"/>
    </row>
    <row r="56" spans="1:7" x14ac:dyDescent="0.25">
      <c r="A56" s="1315"/>
      <c r="B56" s="1070" t="s">
        <v>1208</v>
      </c>
      <c r="C56" s="1310"/>
      <c r="D56" s="1310"/>
      <c r="E56" s="1310"/>
      <c r="F56" s="1310"/>
      <c r="G56" s="1317"/>
    </row>
    <row r="57" spans="1:7" ht="27.75" customHeight="1" x14ac:dyDescent="0.25">
      <c r="A57" s="1086" t="s">
        <v>1239</v>
      </c>
      <c r="B57" s="1091"/>
      <c r="C57" s="1310"/>
      <c r="D57" s="1638">
        <f>D38*D20</f>
        <v>37533</v>
      </c>
      <c r="E57" s="1638">
        <f>E38*E20</f>
        <v>105092.40000000001</v>
      </c>
      <c r="F57" s="1244" t="s">
        <v>1240</v>
      </c>
      <c r="G57" s="1317"/>
    </row>
    <row r="58" spans="1:7" ht="27.75" customHeight="1" x14ac:dyDescent="0.25">
      <c r="A58" s="1086" t="s">
        <v>1241</v>
      </c>
      <c r="B58" s="1091"/>
      <c r="C58" s="1310"/>
      <c r="D58" s="1638">
        <f t="shared" ref="D58:E59" si="3">D39*D21</f>
        <v>13123.5</v>
      </c>
      <c r="E58" s="1638">
        <f t="shared" si="3"/>
        <v>39007.08</v>
      </c>
      <c r="F58" s="1244" t="s">
        <v>1242</v>
      </c>
      <c r="G58" s="1317"/>
    </row>
    <row r="59" spans="1:7" ht="27.75" customHeight="1" x14ac:dyDescent="0.25">
      <c r="A59" s="1086" t="s">
        <v>1243</v>
      </c>
      <c r="B59" s="1091"/>
      <c r="C59" s="1310"/>
      <c r="D59" s="1638">
        <f t="shared" si="3"/>
        <v>10053.75</v>
      </c>
      <c r="E59" s="1638">
        <f t="shared" si="3"/>
        <v>27024.48</v>
      </c>
      <c r="F59" s="1244" t="s">
        <v>1244</v>
      </c>
      <c r="G59" s="1317"/>
    </row>
    <row r="60" spans="1:7" ht="27.75" customHeight="1" x14ac:dyDescent="0.25">
      <c r="A60" s="1086" t="s">
        <v>1245</v>
      </c>
      <c r="B60" s="1091"/>
      <c r="C60" s="1310"/>
      <c r="D60" s="1638"/>
      <c r="E60" s="1097"/>
      <c r="F60" s="1244" t="s">
        <v>1246</v>
      </c>
      <c r="G60" s="1317"/>
    </row>
    <row r="61" spans="1:7" ht="27.75" customHeight="1" x14ac:dyDescent="0.25">
      <c r="A61" s="1086" t="s">
        <v>1247</v>
      </c>
      <c r="B61" s="1091"/>
      <c r="C61" s="1310"/>
      <c r="D61" s="1074"/>
      <c r="E61" s="1097"/>
      <c r="F61" s="1244" t="s">
        <v>1248</v>
      </c>
      <c r="G61" s="1317"/>
    </row>
    <row r="62" spans="1:7" ht="27.75" customHeight="1" x14ac:dyDescent="0.25">
      <c r="A62" s="1086" t="s">
        <v>1249</v>
      </c>
      <c r="B62" s="1091"/>
      <c r="C62" s="1310"/>
      <c r="D62" s="1074"/>
      <c r="E62" s="1097"/>
      <c r="F62" s="1244" t="s">
        <v>1250</v>
      </c>
      <c r="G62" s="1317"/>
    </row>
    <row r="63" spans="1:7" ht="27.75" customHeight="1" x14ac:dyDescent="0.25">
      <c r="A63" s="1146" t="s">
        <v>1251</v>
      </c>
      <c r="B63" s="1639" t="s">
        <v>1384</v>
      </c>
      <c r="C63" s="1310"/>
      <c r="D63" s="1074">
        <f>D45*D25</f>
        <v>37690.800000000003</v>
      </c>
      <c r="E63" s="1097"/>
      <c r="F63" s="1244" t="s">
        <v>1252</v>
      </c>
      <c r="G63" s="1317"/>
    </row>
    <row r="64" spans="1:7" ht="27.75" customHeight="1" x14ac:dyDescent="0.25">
      <c r="A64" s="1086" t="s">
        <v>1253</v>
      </c>
      <c r="B64" s="1091"/>
      <c r="C64" s="1310"/>
      <c r="D64" s="1074"/>
      <c r="E64" s="1097"/>
      <c r="F64" s="1244" t="s">
        <v>1254</v>
      </c>
      <c r="G64" s="1317"/>
    </row>
    <row r="65" spans="1:7" ht="31.5" customHeight="1" x14ac:dyDescent="0.25">
      <c r="A65" s="1146" t="s">
        <v>1255</v>
      </c>
      <c r="B65" s="1081" t="s">
        <v>1209</v>
      </c>
      <c r="C65" s="1310"/>
      <c r="D65" s="1073">
        <f>SUM(D57:D59,D63)</f>
        <v>98401.05</v>
      </c>
      <c r="E65" s="1073">
        <f>SUM(E57:E64)</f>
        <v>171123.96000000002</v>
      </c>
      <c r="F65" s="1144" t="s">
        <v>1256</v>
      </c>
      <c r="G65" s="1317"/>
    </row>
    <row r="66" spans="1:7" ht="27" customHeight="1" x14ac:dyDescent="0.25">
      <c r="A66" s="1146" t="s">
        <v>1257</v>
      </c>
      <c r="B66" s="1081" t="s">
        <v>1173</v>
      </c>
      <c r="C66" s="1310"/>
      <c r="D66" s="1080">
        <f>D65+D55</f>
        <v>162795.45000000001</v>
      </c>
      <c r="E66" s="1080">
        <f>E65+E55</f>
        <v>291453.96000000002</v>
      </c>
      <c r="F66" s="1144" t="s">
        <v>1258</v>
      </c>
      <c r="G66" s="1317"/>
    </row>
    <row r="67" spans="1:7" ht="31.5" customHeight="1" x14ac:dyDescent="0.25">
      <c r="A67" s="1146" t="s">
        <v>1259</v>
      </c>
      <c r="B67" s="1109" t="s">
        <v>1175</v>
      </c>
      <c r="C67" s="1310"/>
      <c r="D67" s="1082">
        <f>'SCHEDULE I-1 REV REQUIREMENT'!I40</f>
        <v>292425.35347712692</v>
      </c>
      <c r="E67" s="1082">
        <f>D67</f>
        <v>292425.35347712692</v>
      </c>
      <c r="F67" s="1144" t="s">
        <v>1176</v>
      </c>
      <c r="G67" s="1317"/>
    </row>
    <row r="68" spans="1:7" ht="31.5" customHeight="1" x14ac:dyDescent="0.25">
      <c r="A68" s="1146" t="s">
        <v>1260</v>
      </c>
      <c r="B68" s="613" t="s">
        <v>1177</v>
      </c>
      <c r="C68" s="1310"/>
      <c r="D68" s="1301">
        <f>D66-D67</f>
        <v>-129629.90347712691</v>
      </c>
      <c r="E68" s="1301">
        <f>E66-E67</f>
        <v>-971.39347712689778</v>
      </c>
      <c r="F68" s="1244" t="s">
        <v>1261</v>
      </c>
      <c r="G68" s="1108" t="s">
        <v>1210</v>
      </c>
    </row>
    <row r="69" spans="1:7" ht="53.25" customHeight="1" thickBot="1" x14ac:dyDescent="0.3">
      <c r="A69" s="1147" t="s">
        <v>1262</v>
      </c>
      <c r="B69" s="1088" t="s">
        <v>1180</v>
      </c>
      <c r="C69" s="1316"/>
      <c r="D69" s="1089">
        <f>D68/D67</f>
        <v>-0.44329228617061883</v>
      </c>
      <c r="E69" s="1089">
        <f>E68/E67</f>
        <v>-3.3218510829392867E-3</v>
      </c>
      <c r="F69" s="1297" t="s">
        <v>1263</v>
      </c>
      <c r="G69" s="1145" t="s">
        <v>1210</v>
      </c>
    </row>
    <row r="70" spans="1:7" ht="16.5" thickTop="1" x14ac:dyDescent="0.25">
      <c r="A70" s="1441"/>
      <c r="D70" s="1441"/>
      <c r="F70" s="1441"/>
      <c r="G70" s="1441"/>
    </row>
    <row r="71" spans="1:7" x14ac:dyDescent="0.25">
      <c r="D71" s="1441"/>
      <c r="F71" s="1441"/>
      <c r="G71" s="1441"/>
    </row>
    <row r="72" spans="1:7" x14ac:dyDescent="0.25">
      <c r="D72" s="1441"/>
      <c r="E72" s="1069"/>
      <c r="F72" s="1441"/>
      <c r="G72" s="1441"/>
    </row>
    <row r="73" spans="1:7" x14ac:dyDescent="0.25">
      <c r="D73" s="1441"/>
      <c r="E73" s="1069"/>
      <c r="F73" s="1441"/>
      <c r="G73" s="1441"/>
    </row>
    <row r="74" spans="1:7" x14ac:dyDescent="0.25">
      <c r="D74" s="1441"/>
      <c r="E74" s="1069"/>
      <c r="F74" s="1441"/>
      <c r="G74" s="1441"/>
    </row>
    <row r="75" spans="1:7" x14ac:dyDescent="0.25">
      <c r="D75" s="1441"/>
      <c r="F75" s="1441"/>
      <c r="G75" s="1441"/>
    </row>
    <row r="76" spans="1:7" x14ac:dyDescent="0.25">
      <c r="D76" s="1441"/>
      <c r="F76" s="1441"/>
      <c r="G76" s="1441"/>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view="pageLayout" zoomScaleNormal="100" workbookViewId="0">
      <selection activeCell="C4" sqref="C4"/>
    </sheetView>
  </sheetViews>
  <sheetFormatPr defaultRowHeight="15.75" x14ac:dyDescent="0.25"/>
  <cols>
    <col min="1" max="1" width="6.125" style="1068" customWidth="1"/>
    <col min="2" max="2" width="32.75" style="1068" customWidth="1"/>
    <col min="3" max="3" width="18.75" style="1068" customWidth="1"/>
    <col min="4" max="4" width="36.625" customWidth="1"/>
    <col min="5" max="5" width="68.375" style="1068" customWidth="1"/>
    <col min="6" max="6" width="18.125" style="1068" customWidth="1"/>
    <col min="7" max="7" width="21.125" customWidth="1"/>
  </cols>
  <sheetData>
    <row r="1" spans="1:11" s="1106" customFormat="1" ht="20.25" customHeight="1" x14ac:dyDescent="0.25">
      <c r="A1" s="71"/>
      <c r="B1" s="69"/>
      <c r="C1" s="837" t="s">
        <v>1436</v>
      </c>
      <c r="D1" s="69"/>
      <c r="E1" s="853"/>
      <c r="F1" s="839"/>
      <c r="G1" s="1441"/>
      <c r="H1" s="1441"/>
      <c r="I1" s="1441"/>
      <c r="J1" s="1442"/>
      <c r="K1" s="1442"/>
    </row>
    <row r="2" spans="1:11" s="1106" customFormat="1" x14ac:dyDescent="0.25">
      <c r="A2" s="1769" t="s">
        <v>226</v>
      </c>
      <c r="B2" s="1770"/>
      <c r="C2" s="1770"/>
      <c r="D2" s="1770"/>
      <c r="E2" s="1770"/>
      <c r="F2" s="1771"/>
      <c r="G2" s="1441"/>
      <c r="H2" s="1441"/>
      <c r="I2" s="1441"/>
      <c r="J2" s="1441"/>
      <c r="K2" s="1441"/>
    </row>
    <row r="3" spans="1:11" s="1106" customFormat="1" x14ac:dyDescent="0.25">
      <c r="A3" s="1855" t="s">
        <v>1264</v>
      </c>
      <c r="B3" s="1856"/>
      <c r="C3" s="1856"/>
      <c r="D3" s="1856"/>
      <c r="E3" s="1856"/>
      <c r="F3" s="1857"/>
      <c r="G3" s="1441"/>
      <c r="H3" s="1441"/>
      <c r="I3" s="1441"/>
      <c r="J3" s="1441"/>
      <c r="K3" s="1441"/>
    </row>
    <row r="4" spans="1:11" s="1106" customFormat="1" ht="18.600000000000001" customHeight="1" x14ac:dyDescent="0.25">
      <c r="A4" s="221"/>
      <c r="B4" s="1477"/>
      <c r="C4" s="838" t="s">
        <v>1445</v>
      </c>
      <c r="D4" s="1477"/>
      <c r="E4" s="854"/>
      <c r="F4" s="840"/>
      <c r="G4" s="1441"/>
      <c r="H4" s="1441"/>
      <c r="I4" s="1441"/>
      <c r="J4" s="1442"/>
      <c r="K4" s="1442"/>
    </row>
    <row r="5" spans="1:11" x14ac:dyDescent="0.25">
      <c r="A5" s="1441"/>
      <c r="B5" s="1441"/>
      <c r="C5" s="1441"/>
      <c r="D5" s="1441"/>
      <c r="E5" s="1441"/>
      <c r="F5" s="1441"/>
      <c r="G5" s="1441"/>
      <c r="H5" s="1441"/>
      <c r="I5" s="1441"/>
      <c r="J5" s="1441"/>
      <c r="K5" s="1441"/>
    </row>
    <row r="6" spans="1:11" s="15" customFormat="1" ht="16.5" x14ac:dyDescent="0.25">
      <c r="A6" s="1498" t="s">
        <v>1265</v>
      </c>
    </row>
    <row r="7" spans="1:11" ht="16.5" thickBot="1" x14ac:dyDescent="0.3">
      <c r="A7" s="1441"/>
      <c r="B7" s="1090" t="s">
        <v>242</v>
      </c>
      <c r="C7" s="1084" t="s">
        <v>243</v>
      </c>
      <c r="D7" s="1084" t="s">
        <v>21</v>
      </c>
      <c r="E7" s="160" t="s">
        <v>23</v>
      </c>
      <c r="F7" s="1441"/>
      <c r="G7" s="1441"/>
      <c r="H7" s="1441"/>
      <c r="I7" s="1441"/>
      <c r="J7" s="1441"/>
      <c r="K7" s="1441"/>
    </row>
    <row r="8" spans="1:11" ht="33" thickTop="1" thickBot="1" x14ac:dyDescent="0.3">
      <c r="A8" s="1083" t="s">
        <v>352</v>
      </c>
      <c r="B8" s="1085"/>
      <c r="C8" s="1093" t="s">
        <v>1266</v>
      </c>
      <c r="D8" s="1093" t="s">
        <v>1170</v>
      </c>
      <c r="E8" s="1135" t="s">
        <v>1171</v>
      </c>
      <c r="F8" s="1441"/>
      <c r="G8" s="1441"/>
      <c r="H8" s="1441"/>
      <c r="I8" s="1441"/>
      <c r="J8" s="1441"/>
      <c r="K8" s="1441"/>
    </row>
    <row r="9" spans="1:11" ht="31.5" customHeight="1" thickTop="1" x14ac:dyDescent="0.25">
      <c r="A9" s="1086" t="s">
        <v>71</v>
      </c>
      <c r="B9" s="613" t="s">
        <v>1267</v>
      </c>
      <c r="C9" s="1095" t="s">
        <v>1383</v>
      </c>
      <c r="D9" s="1143" t="s">
        <v>1268</v>
      </c>
      <c r="E9" s="1368" t="s">
        <v>1179</v>
      </c>
      <c r="F9" s="1441"/>
      <c r="G9" s="1441"/>
      <c r="H9" s="1441"/>
      <c r="I9" s="1441"/>
      <c r="J9" s="1441"/>
      <c r="K9" s="1441"/>
    </row>
    <row r="10" spans="1:11" ht="31.5" customHeight="1" x14ac:dyDescent="0.25">
      <c r="A10" s="1086" t="s">
        <v>73</v>
      </c>
      <c r="B10" s="1148" t="s">
        <v>1172</v>
      </c>
      <c r="C10" s="1076"/>
      <c r="D10" s="1149" t="s">
        <v>1269</v>
      </c>
      <c r="E10" s="1317"/>
      <c r="F10" s="1441"/>
      <c r="G10" s="1441"/>
      <c r="H10" s="1441"/>
      <c r="I10" s="1441"/>
      <c r="J10" s="1441"/>
      <c r="K10" s="1441"/>
    </row>
    <row r="11" spans="1:11" ht="33" customHeight="1" x14ac:dyDescent="0.25">
      <c r="A11" s="1086" t="s">
        <v>75</v>
      </c>
      <c r="B11" s="1081" t="s">
        <v>1270</v>
      </c>
      <c r="C11" s="1299"/>
      <c r="D11" s="1150" t="s">
        <v>1174</v>
      </c>
      <c r="E11" s="1317"/>
      <c r="F11" s="1441"/>
      <c r="G11" s="1441"/>
      <c r="H11" s="1441"/>
      <c r="I11" s="1441"/>
      <c r="J11" s="1441"/>
      <c r="K11" s="1441"/>
    </row>
    <row r="12" spans="1:11" ht="31.5" customHeight="1" x14ac:dyDescent="0.25">
      <c r="A12" s="1086" t="s">
        <v>77</v>
      </c>
      <c r="B12" s="1109" t="s">
        <v>1159</v>
      </c>
      <c r="C12" s="1300"/>
      <c r="D12" s="1150" t="s">
        <v>348</v>
      </c>
      <c r="E12" s="1317"/>
      <c r="F12" s="1441"/>
      <c r="G12" s="1441"/>
      <c r="H12" s="1441"/>
      <c r="I12" s="1441"/>
      <c r="J12" s="1441"/>
      <c r="K12" s="1441"/>
    </row>
    <row r="13" spans="1:11" ht="31.5" customHeight="1" x14ac:dyDescent="0.25">
      <c r="A13" s="1086" t="s">
        <v>79</v>
      </c>
      <c r="B13" s="613" t="s">
        <v>1177</v>
      </c>
      <c r="C13" s="1299"/>
      <c r="D13" s="1370" t="s">
        <v>1178</v>
      </c>
      <c r="E13" s="1368" t="s">
        <v>1179</v>
      </c>
      <c r="F13" s="1441"/>
      <c r="G13" s="1441"/>
      <c r="H13" s="1441"/>
      <c r="I13" s="1441"/>
      <c r="J13" s="1441"/>
      <c r="K13" s="1441"/>
    </row>
    <row r="14" spans="1:11" ht="47.25" customHeight="1" thickBot="1" x14ac:dyDescent="0.3">
      <c r="A14" s="1087" t="s">
        <v>81</v>
      </c>
      <c r="B14" s="1088" t="s">
        <v>1180</v>
      </c>
      <c r="C14" s="1098"/>
      <c r="D14" s="1289" t="s">
        <v>1271</v>
      </c>
      <c r="E14" s="1369" t="s">
        <v>1179</v>
      </c>
      <c r="F14" s="1441"/>
      <c r="G14" s="1441"/>
      <c r="H14" s="1441"/>
      <c r="I14" s="1441"/>
      <c r="J14" s="1441"/>
      <c r="K14" s="1441"/>
    </row>
    <row r="15" spans="1:11" ht="31.5" customHeight="1" thickTop="1" x14ac:dyDescent="0.25">
      <c r="A15" s="1441"/>
      <c r="B15" s="1441"/>
      <c r="C15" s="1441"/>
      <c r="D15" s="1441"/>
      <c r="E15" s="1441"/>
      <c r="F15" s="1441"/>
      <c r="G15" s="1441"/>
      <c r="H15" s="1441"/>
      <c r="I15" s="1441"/>
      <c r="J15" s="1441"/>
      <c r="K15" s="1441"/>
    </row>
    <row r="16" spans="1:11" s="15" customFormat="1" ht="16.5" x14ac:dyDescent="0.25">
      <c r="A16" s="1498" t="s">
        <v>1272</v>
      </c>
    </row>
    <row r="17" spans="1:6" ht="16.5" thickBot="1" x14ac:dyDescent="0.3">
      <c r="A17" s="1441"/>
      <c r="B17" s="1090" t="s">
        <v>242</v>
      </c>
      <c r="C17" s="1084" t="s">
        <v>243</v>
      </c>
      <c r="D17" s="1084" t="s">
        <v>21</v>
      </c>
      <c r="E17" s="160" t="s">
        <v>23</v>
      </c>
      <c r="F17" s="1084" t="s">
        <v>244</v>
      </c>
    </row>
    <row r="18" spans="1:6" ht="33" thickTop="1" thickBot="1" x14ac:dyDescent="0.3">
      <c r="A18" s="1083" t="s">
        <v>352</v>
      </c>
      <c r="B18" s="1085"/>
      <c r="C18" s="1093" t="s">
        <v>1181</v>
      </c>
      <c r="D18" s="1093" t="s">
        <v>1273</v>
      </c>
      <c r="E18" s="1093" t="s">
        <v>1170</v>
      </c>
      <c r="F18" s="1135" t="s">
        <v>1171</v>
      </c>
    </row>
    <row r="19" spans="1:6" ht="16.5" thickTop="1" x14ac:dyDescent="0.25">
      <c r="A19" s="1314"/>
      <c r="B19" s="1320" t="s">
        <v>1267</v>
      </c>
      <c r="C19" s="1311"/>
      <c r="D19" s="1311"/>
      <c r="E19" s="1312"/>
      <c r="F19" s="1321"/>
    </row>
    <row r="20" spans="1:6" ht="31.5" customHeight="1" x14ac:dyDescent="0.25">
      <c r="A20" s="1086" t="s">
        <v>71</v>
      </c>
      <c r="B20" s="1071" t="s">
        <v>1184</v>
      </c>
      <c r="C20" s="1092">
        <v>1</v>
      </c>
      <c r="D20" s="1095"/>
      <c r="E20" s="1143" t="s">
        <v>1274</v>
      </c>
      <c r="F20" s="1368" t="s">
        <v>1210</v>
      </c>
    </row>
    <row r="21" spans="1:6" ht="31.5" customHeight="1" x14ac:dyDescent="0.25">
      <c r="A21" s="1086" t="s">
        <v>73</v>
      </c>
      <c r="B21" s="1071" t="s">
        <v>1186</v>
      </c>
      <c r="C21" s="1092">
        <v>1.5</v>
      </c>
      <c r="D21" s="1095"/>
      <c r="E21" s="1143" t="s">
        <v>1275</v>
      </c>
      <c r="F21" s="1368" t="s">
        <v>1210</v>
      </c>
    </row>
    <row r="22" spans="1:6" ht="31.5" customHeight="1" x14ac:dyDescent="0.25">
      <c r="A22" s="1086" t="s">
        <v>75</v>
      </c>
      <c r="B22" s="1071" t="s">
        <v>1188</v>
      </c>
      <c r="C22" s="1092">
        <v>2.5</v>
      </c>
      <c r="D22" s="1096"/>
      <c r="E22" s="1143" t="s">
        <v>1276</v>
      </c>
      <c r="F22" s="1368" t="s">
        <v>1210</v>
      </c>
    </row>
    <row r="23" spans="1:6" ht="31.5" customHeight="1" x14ac:dyDescent="0.25">
      <c r="A23" s="1086" t="s">
        <v>77</v>
      </c>
      <c r="B23" s="1071" t="s">
        <v>1190</v>
      </c>
      <c r="C23" s="1092">
        <v>5</v>
      </c>
      <c r="D23" s="1097"/>
      <c r="E23" s="1143" t="s">
        <v>1277</v>
      </c>
      <c r="F23" s="1368" t="s">
        <v>1210</v>
      </c>
    </row>
    <row r="24" spans="1:6" ht="31.5" customHeight="1" x14ac:dyDescent="0.25">
      <c r="A24" s="1086" t="s">
        <v>79</v>
      </c>
      <c r="B24" s="1071" t="s">
        <v>1192</v>
      </c>
      <c r="C24" s="1092">
        <v>8</v>
      </c>
      <c r="D24" s="1097"/>
      <c r="E24" s="1143" t="s">
        <v>1278</v>
      </c>
      <c r="F24" s="1368" t="s">
        <v>1210</v>
      </c>
    </row>
    <row r="25" spans="1:6" ht="31.5" customHeight="1" x14ac:dyDescent="0.25">
      <c r="A25" s="1136" t="s">
        <v>81</v>
      </c>
      <c r="B25" s="1071" t="s">
        <v>1194</v>
      </c>
      <c r="C25" s="1092">
        <v>15</v>
      </c>
      <c r="D25" s="1097"/>
      <c r="E25" s="1143" t="s">
        <v>1279</v>
      </c>
      <c r="F25" s="1368" t="s">
        <v>1210</v>
      </c>
    </row>
    <row r="26" spans="1:6" ht="31.5" customHeight="1" x14ac:dyDescent="0.25">
      <c r="A26" s="1136" t="s">
        <v>83</v>
      </c>
      <c r="B26" s="1245" t="s">
        <v>1196</v>
      </c>
      <c r="C26" s="1246"/>
      <c r="D26" s="1247"/>
      <c r="E26" s="1248" t="s">
        <v>1197</v>
      </c>
      <c r="F26" s="1368" t="s">
        <v>1210</v>
      </c>
    </row>
    <row r="27" spans="1:6" x14ac:dyDescent="0.25">
      <c r="A27" s="1315"/>
      <c r="B27" s="1075" t="s">
        <v>1172</v>
      </c>
      <c r="C27" s="1310"/>
      <c r="D27" s="1310"/>
      <c r="E27" s="1313"/>
      <c r="F27" s="1317"/>
    </row>
    <row r="28" spans="1:6" ht="31.5" customHeight="1" x14ac:dyDescent="0.25">
      <c r="A28" s="1086" t="s">
        <v>85</v>
      </c>
      <c r="B28" s="1071" t="s">
        <v>1184</v>
      </c>
      <c r="C28" s="1310"/>
      <c r="D28" s="1076"/>
      <c r="E28" s="1144" t="s">
        <v>1199</v>
      </c>
      <c r="F28" s="1317"/>
    </row>
    <row r="29" spans="1:6" ht="31.5" customHeight="1" x14ac:dyDescent="0.25">
      <c r="A29" s="1086" t="s">
        <v>87</v>
      </c>
      <c r="B29" s="1071" t="s">
        <v>1186</v>
      </c>
      <c r="C29" s="1310"/>
      <c r="D29" s="1290"/>
      <c r="E29" s="1144" t="s">
        <v>1200</v>
      </c>
      <c r="F29" s="1317"/>
    </row>
    <row r="30" spans="1:6" ht="31.5" customHeight="1" x14ac:dyDescent="0.25">
      <c r="A30" s="1086" t="s">
        <v>89</v>
      </c>
      <c r="B30" s="1071" t="s">
        <v>1188</v>
      </c>
      <c r="C30" s="1310"/>
      <c r="D30" s="1076"/>
      <c r="E30" s="1144" t="s">
        <v>1201</v>
      </c>
      <c r="F30" s="1317"/>
    </row>
    <row r="31" spans="1:6" ht="31.5" customHeight="1" x14ac:dyDescent="0.25">
      <c r="A31" s="1086" t="s">
        <v>91</v>
      </c>
      <c r="B31" s="1071" t="s">
        <v>1190</v>
      </c>
      <c r="C31" s="1310"/>
      <c r="D31" s="1076"/>
      <c r="E31" s="1144" t="s">
        <v>1202</v>
      </c>
      <c r="F31" s="1317"/>
    </row>
    <row r="32" spans="1:6" x14ac:dyDescent="0.25">
      <c r="A32" s="1441"/>
      <c r="B32" s="1441"/>
      <c r="C32" s="1441"/>
      <c r="D32" s="1441"/>
      <c r="E32" s="1441"/>
      <c r="F32" s="1441"/>
    </row>
    <row r="33" spans="1:6" s="15" customFormat="1" ht="16.5" x14ac:dyDescent="0.25">
      <c r="A33" s="1498" t="s">
        <v>1280</v>
      </c>
    </row>
    <row r="34" spans="1:6" ht="16.5" thickBot="1" x14ac:dyDescent="0.3">
      <c r="A34" s="1441"/>
      <c r="B34" s="1249" t="s">
        <v>242</v>
      </c>
      <c r="C34" s="1250" t="s">
        <v>243</v>
      </c>
      <c r="D34" s="1250" t="s">
        <v>21</v>
      </c>
      <c r="E34" s="1251" t="s">
        <v>23</v>
      </c>
      <c r="F34" s="1250" t="s">
        <v>244</v>
      </c>
    </row>
    <row r="35" spans="1:6" ht="33" thickTop="1" thickBot="1" x14ac:dyDescent="0.3">
      <c r="A35" s="1083" t="s">
        <v>352</v>
      </c>
      <c r="B35" s="1085"/>
      <c r="C35" s="1093" t="s">
        <v>1181</v>
      </c>
      <c r="D35" s="1093" t="s">
        <v>1273</v>
      </c>
      <c r="E35" s="1093" t="s">
        <v>1170</v>
      </c>
      <c r="F35" s="1135" t="s">
        <v>1171</v>
      </c>
    </row>
    <row r="36" spans="1:6" ht="16.5" thickTop="1" x14ac:dyDescent="0.25">
      <c r="A36" s="1314"/>
      <c r="B36" s="1075" t="s">
        <v>1172</v>
      </c>
      <c r="C36" s="1311"/>
      <c r="D36" s="1311"/>
      <c r="E36" s="1312"/>
      <c r="F36" s="1321"/>
    </row>
    <row r="37" spans="1:6" ht="31.5" customHeight="1" x14ac:dyDescent="0.25">
      <c r="A37" s="1086" t="s">
        <v>93</v>
      </c>
      <c r="B37" s="1071" t="s">
        <v>1192</v>
      </c>
      <c r="C37" s="1310"/>
      <c r="D37" s="1076"/>
      <c r="E37" s="1144" t="s">
        <v>1203</v>
      </c>
      <c r="F37" s="1310"/>
    </row>
    <row r="38" spans="1:6" ht="31.5" customHeight="1" x14ac:dyDescent="0.25">
      <c r="A38" s="1086" t="s">
        <v>285</v>
      </c>
      <c r="B38" s="1071" t="s">
        <v>1194</v>
      </c>
      <c r="C38" s="1310"/>
      <c r="D38" s="1076"/>
      <c r="E38" s="1144" t="s">
        <v>1204</v>
      </c>
      <c r="F38" s="1310"/>
    </row>
    <row r="39" spans="1:6" ht="31.5" customHeight="1" x14ac:dyDescent="0.25">
      <c r="A39" s="1086" t="s">
        <v>288</v>
      </c>
      <c r="B39" s="1071" t="s">
        <v>1196</v>
      </c>
      <c r="C39" s="1310"/>
      <c r="D39" s="1291"/>
      <c r="E39" s="1144" t="s">
        <v>1205</v>
      </c>
      <c r="F39" s="1310"/>
    </row>
    <row r="40" spans="1:6" ht="31.5" customHeight="1" x14ac:dyDescent="0.25">
      <c r="A40" s="1086" t="s">
        <v>291</v>
      </c>
      <c r="B40" s="1077" t="s">
        <v>369</v>
      </c>
      <c r="C40" s="1310"/>
      <c r="D40" s="1292"/>
      <c r="E40" s="1144" t="s">
        <v>1281</v>
      </c>
      <c r="F40" s="1310"/>
    </row>
    <row r="41" spans="1:6" x14ac:dyDescent="0.25">
      <c r="A41" s="1315"/>
      <c r="B41" s="1079" t="s">
        <v>1282</v>
      </c>
      <c r="C41" s="1310"/>
      <c r="D41" s="1310"/>
      <c r="E41" s="1310"/>
      <c r="F41" s="1310"/>
    </row>
    <row r="42" spans="1:6" ht="31.5" customHeight="1" x14ac:dyDescent="0.25">
      <c r="A42" s="1086" t="s">
        <v>294</v>
      </c>
      <c r="B42" s="1071" t="s">
        <v>1184</v>
      </c>
      <c r="C42" s="1310"/>
      <c r="D42" s="1276"/>
      <c r="E42" s="1144" t="s">
        <v>1283</v>
      </c>
      <c r="F42" s="1310"/>
    </row>
    <row r="43" spans="1:6" ht="31.5" customHeight="1" x14ac:dyDescent="0.25">
      <c r="A43" s="1086" t="s">
        <v>297</v>
      </c>
      <c r="B43" s="1071" t="s">
        <v>1186</v>
      </c>
      <c r="C43" s="1310"/>
      <c r="D43" s="1293"/>
      <c r="E43" s="1144" t="s">
        <v>1284</v>
      </c>
      <c r="F43" s="1310"/>
    </row>
    <row r="44" spans="1:6" ht="31.5" customHeight="1" x14ac:dyDescent="0.25">
      <c r="A44" s="1086" t="s">
        <v>302</v>
      </c>
      <c r="B44" s="1071" t="s">
        <v>1188</v>
      </c>
      <c r="C44" s="1310"/>
      <c r="D44" s="1276"/>
      <c r="E44" s="1144" t="s">
        <v>1285</v>
      </c>
      <c r="F44" s="1310"/>
    </row>
    <row r="45" spans="1:6" ht="31.5" customHeight="1" x14ac:dyDescent="0.25">
      <c r="A45" s="1086" t="s">
        <v>305</v>
      </c>
      <c r="B45" s="1071" t="s">
        <v>1190</v>
      </c>
      <c r="C45" s="1310"/>
      <c r="D45" s="1276"/>
      <c r="E45" s="1144" t="s">
        <v>1286</v>
      </c>
      <c r="F45" s="1310"/>
    </row>
    <row r="46" spans="1:6" ht="31.5" customHeight="1" x14ac:dyDescent="0.25">
      <c r="A46" s="1086" t="s">
        <v>308</v>
      </c>
      <c r="B46" s="1071" t="s">
        <v>1192</v>
      </c>
      <c r="C46" s="1310"/>
      <c r="D46" s="1276"/>
      <c r="E46" s="1144" t="s">
        <v>1287</v>
      </c>
      <c r="F46" s="1310"/>
    </row>
    <row r="47" spans="1:6" ht="31.5" customHeight="1" x14ac:dyDescent="0.25">
      <c r="A47" s="1086" t="s">
        <v>311</v>
      </c>
      <c r="B47" s="1071" t="s">
        <v>1194</v>
      </c>
      <c r="C47" s="1310"/>
      <c r="D47" s="1276"/>
      <c r="E47" s="1144" t="s">
        <v>1288</v>
      </c>
      <c r="F47" s="1310"/>
    </row>
    <row r="48" spans="1:6" ht="31.5" customHeight="1" x14ac:dyDescent="0.25">
      <c r="A48" s="1086" t="s">
        <v>314</v>
      </c>
      <c r="B48" s="1071" t="s">
        <v>1196</v>
      </c>
      <c r="C48" s="1310"/>
      <c r="D48" s="1295"/>
      <c r="E48" s="1144" t="s">
        <v>1289</v>
      </c>
      <c r="F48" s="1310"/>
    </row>
    <row r="49" spans="1:6" ht="31.5" customHeight="1" x14ac:dyDescent="0.25">
      <c r="A49" s="1086" t="s">
        <v>317</v>
      </c>
      <c r="B49" s="1081" t="s">
        <v>1290</v>
      </c>
      <c r="C49" s="1310"/>
      <c r="D49" s="1296"/>
      <c r="E49" s="1144" t="s">
        <v>1221</v>
      </c>
      <c r="F49" s="1310"/>
    </row>
    <row r="50" spans="1:6" ht="31.5" customHeight="1" x14ac:dyDescent="0.25">
      <c r="A50" s="1086" t="s">
        <v>320</v>
      </c>
      <c r="B50" s="1109" t="s">
        <v>1175</v>
      </c>
      <c r="C50" s="1310"/>
      <c r="D50" s="1277"/>
      <c r="E50" s="1144" t="s">
        <v>1176</v>
      </c>
      <c r="F50" s="1310"/>
    </row>
    <row r="51" spans="1:6" ht="31.5" customHeight="1" x14ac:dyDescent="0.25">
      <c r="A51" s="1086" t="s">
        <v>324</v>
      </c>
      <c r="B51" s="613" t="s">
        <v>1177</v>
      </c>
      <c r="C51" s="1310"/>
      <c r="D51" s="1299"/>
      <c r="E51" s="1244" t="s">
        <v>1291</v>
      </c>
      <c r="F51" s="1108" t="s">
        <v>1210</v>
      </c>
    </row>
    <row r="52" spans="1:6" ht="31.5" customHeight="1" thickBot="1" x14ac:dyDescent="0.3">
      <c r="A52" s="1087" t="s">
        <v>327</v>
      </c>
      <c r="B52" s="1088" t="s">
        <v>1180</v>
      </c>
      <c r="C52" s="1316"/>
      <c r="D52" s="1098"/>
      <c r="E52" s="1297" t="s">
        <v>1292</v>
      </c>
      <c r="F52" s="1145" t="s">
        <v>1210</v>
      </c>
    </row>
    <row r="53" spans="1:6" ht="16.5" thickTop="1" x14ac:dyDescent="0.25">
      <c r="A53" s="1441"/>
      <c r="D53" s="1441"/>
      <c r="F53" s="1441"/>
    </row>
    <row r="54" spans="1:6" x14ac:dyDescent="0.25">
      <c r="D54" s="1441"/>
      <c r="F54" s="1441"/>
    </row>
    <row r="55" spans="1:6" x14ac:dyDescent="0.25">
      <c r="D55" s="1441"/>
      <c r="E55" s="1069"/>
      <c r="F55" s="1441"/>
    </row>
    <row r="56" spans="1:6" x14ac:dyDescent="0.25">
      <c r="D56" s="1441"/>
      <c r="E56" s="1069"/>
      <c r="F56" s="1441"/>
    </row>
    <row r="57" spans="1:6" x14ac:dyDescent="0.25">
      <c r="D57" s="1441"/>
      <c r="E57" s="1069"/>
      <c r="F57" s="1441"/>
    </row>
    <row r="58" spans="1:6" x14ac:dyDescent="0.25">
      <c r="D58" s="1441"/>
      <c r="F58" s="1441"/>
    </row>
    <row r="59" spans="1:6" x14ac:dyDescent="0.25">
      <c r="D59" s="1441"/>
      <c r="F59" s="1441"/>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4"/>
  <sheetViews>
    <sheetView showGridLines="0" view="pageLayout" topLeftCell="B1" zoomScaleNormal="100" workbookViewId="0">
      <selection activeCell="C5" sqref="C5"/>
    </sheetView>
  </sheetViews>
  <sheetFormatPr defaultColWidth="8.125" defaultRowHeight="15.75" x14ac:dyDescent="0.25"/>
  <cols>
    <col min="1" max="1" width="8.125" style="1270"/>
    <col min="2" max="2" width="18.25" style="1270" customWidth="1"/>
    <col min="3" max="3" width="10" style="1270" bestFit="1" customWidth="1"/>
    <col min="4" max="5" width="15.125" style="1270" customWidth="1"/>
    <col min="6" max="6" width="10.75" style="1270" customWidth="1"/>
    <col min="7" max="7" width="27.75" style="1270" customWidth="1"/>
    <col min="8" max="8" width="8.5" bestFit="1" customWidth="1"/>
    <col min="9" max="10" width="7.5" style="1270" customWidth="1"/>
    <col min="11" max="11" width="3.75" style="1270" customWidth="1"/>
    <col min="12" max="255" width="8.125" style="1270"/>
    <col min="256" max="256" width="2.625" style="1270" customWidth="1"/>
    <col min="257" max="261" width="6.375" style="1270" customWidth="1"/>
    <col min="262" max="266" width="7.5" style="1270" customWidth="1"/>
    <col min="267" max="267" width="3.75" style="1270" customWidth="1"/>
    <col min="268" max="511" width="8.125" style="1270"/>
    <col min="512" max="512" width="2.625" style="1270" customWidth="1"/>
    <col min="513" max="517" width="6.375" style="1270" customWidth="1"/>
    <col min="518" max="522" width="7.5" style="1270" customWidth="1"/>
    <col min="523" max="523" width="3.75" style="1270" customWidth="1"/>
    <col min="524" max="767" width="8.125" style="1270"/>
    <col min="768" max="768" width="2.625" style="1270" customWidth="1"/>
    <col min="769" max="773" width="6.375" style="1270" customWidth="1"/>
    <col min="774" max="778" width="7.5" style="1270" customWidth="1"/>
    <col min="779" max="779" width="3.75" style="1270" customWidth="1"/>
    <col min="780" max="1023" width="8.125" style="1270"/>
    <col min="1024" max="1024" width="2.625" style="1270" customWidth="1"/>
    <col min="1025" max="1029" width="6.375" style="1270" customWidth="1"/>
    <col min="1030" max="1034" width="7.5" style="1270" customWidth="1"/>
    <col min="1035" max="1035" width="3.75" style="1270" customWidth="1"/>
    <col min="1036" max="1279" width="8.125" style="1270"/>
    <col min="1280" max="1280" width="2.625" style="1270" customWidth="1"/>
    <col min="1281" max="1285" width="6.375" style="1270" customWidth="1"/>
    <col min="1286" max="1290" width="7.5" style="1270" customWidth="1"/>
    <col min="1291" max="1291" width="3.75" style="1270" customWidth="1"/>
    <col min="1292" max="1535" width="8.125" style="1270"/>
    <col min="1536" max="1536" width="2.625" style="1270" customWidth="1"/>
    <col min="1537" max="1541" width="6.375" style="1270" customWidth="1"/>
    <col min="1542" max="1546" width="7.5" style="1270" customWidth="1"/>
    <col min="1547" max="1547" width="3.75" style="1270" customWidth="1"/>
    <col min="1548" max="1791" width="8.125" style="1270"/>
    <col min="1792" max="1792" width="2.625" style="1270" customWidth="1"/>
    <col min="1793" max="1797" width="6.375" style="1270" customWidth="1"/>
    <col min="1798" max="1802" width="7.5" style="1270" customWidth="1"/>
    <col min="1803" max="1803" width="3.75" style="1270" customWidth="1"/>
    <col min="1804" max="2047" width="8.125" style="1270"/>
    <col min="2048" max="2048" width="2.625" style="1270" customWidth="1"/>
    <col min="2049" max="2053" width="6.375" style="1270" customWidth="1"/>
    <col min="2054" max="2058" width="7.5" style="1270" customWidth="1"/>
    <col min="2059" max="2059" width="3.75" style="1270" customWidth="1"/>
    <col min="2060" max="2303" width="8.125" style="1270"/>
    <col min="2304" max="2304" width="2.625" style="1270" customWidth="1"/>
    <col min="2305" max="2309" width="6.375" style="1270" customWidth="1"/>
    <col min="2310" max="2314" width="7.5" style="1270" customWidth="1"/>
    <col min="2315" max="2315" width="3.75" style="1270" customWidth="1"/>
    <col min="2316" max="2559" width="8.125" style="1270"/>
    <col min="2560" max="2560" width="2.625" style="1270" customWidth="1"/>
    <col min="2561" max="2565" width="6.375" style="1270" customWidth="1"/>
    <col min="2566" max="2570" width="7.5" style="1270" customWidth="1"/>
    <col min="2571" max="2571" width="3.75" style="1270" customWidth="1"/>
    <col min="2572" max="2815" width="8.125" style="1270"/>
    <col min="2816" max="2816" width="2.625" style="1270" customWidth="1"/>
    <col min="2817" max="2821" width="6.375" style="1270" customWidth="1"/>
    <col min="2822" max="2826" width="7.5" style="1270" customWidth="1"/>
    <col min="2827" max="2827" width="3.75" style="1270" customWidth="1"/>
    <col min="2828" max="3071" width="8.125" style="1270"/>
    <col min="3072" max="3072" width="2.625" style="1270" customWidth="1"/>
    <col min="3073" max="3077" width="6.375" style="1270" customWidth="1"/>
    <col min="3078" max="3082" width="7.5" style="1270" customWidth="1"/>
    <col min="3083" max="3083" width="3.75" style="1270" customWidth="1"/>
    <col min="3084" max="3327" width="8.125" style="1270"/>
    <col min="3328" max="3328" width="2.625" style="1270" customWidth="1"/>
    <col min="3329" max="3333" width="6.375" style="1270" customWidth="1"/>
    <col min="3334" max="3338" width="7.5" style="1270" customWidth="1"/>
    <col min="3339" max="3339" width="3.75" style="1270" customWidth="1"/>
    <col min="3340" max="3583" width="8.125" style="1270"/>
    <col min="3584" max="3584" width="2.625" style="1270" customWidth="1"/>
    <col min="3585" max="3589" width="6.375" style="1270" customWidth="1"/>
    <col min="3590" max="3594" width="7.5" style="1270" customWidth="1"/>
    <col min="3595" max="3595" width="3.75" style="1270" customWidth="1"/>
    <col min="3596" max="3839" width="8.125" style="1270"/>
    <col min="3840" max="3840" width="2.625" style="1270" customWidth="1"/>
    <col min="3841" max="3845" width="6.375" style="1270" customWidth="1"/>
    <col min="3846" max="3850" width="7.5" style="1270" customWidth="1"/>
    <col min="3851" max="3851" width="3.75" style="1270" customWidth="1"/>
    <col min="3852" max="4095" width="8.125" style="1270"/>
    <col min="4096" max="4096" width="2.625" style="1270" customWidth="1"/>
    <col min="4097" max="4101" width="6.375" style="1270" customWidth="1"/>
    <col min="4102" max="4106" width="7.5" style="1270" customWidth="1"/>
    <col min="4107" max="4107" width="3.75" style="1270" customWidth="1"/>
    <col min="4108" max="4351" width="8.125" style="1270"/>
    <col min="4352" max="4352" width="2.625" style="1270" customWidth="1"/>
    <col min="4353" max="4357" width="6.375" style="1270" customWidth="1"/>
    <col min="4358" max="4362" width="7.5" style="1270" customWidth="1"/>
    <col min="4363" max="4363" width="3.75" style="1270" customWidth="1"/>
    <col min="4364" max="4607" width="8.125" style="1270"/>
    <col min="4608" max="4608" width="2.625" style="1270" customWidth="1"/>
    <col min="4609" max="4613" width="6.375" style="1270" customWidth="1"/>
    <col min="4614" max="4618" width="7.5" style="1270" customWidth="1"/>
    <col min="4619" max="4619" width="3.75" style="1270" customWidth="1"/>
    <col min="4620" max="4863" width="8.125" style="1270"/>
    <col min="4864" max="4864" width="2.625" style="1270" customWidth="1"/>
    <col min="4865" max="4869" width="6.375" style="1270" customWidth="1"/>
    <col min="4870" max="4874" width="7.5" style="1270" customWidth="1"/>
    <col min="4875" max="4875" width="3.75" style="1270" customWidth="1"/>
    <col min="4876" max="5119" width="8.125" style="1270"/>
    <col min="5120" max="5120" width="2.625" style="1270" customWidth="1"/>
    <col min="5121" max="5125" width="6.375" style="1270" customWidth="1"/>
    <col min="5126" max="5130" width="7.5" style="1270" customWidth="1"/>
    <col min="5131" max="5131" width="3.75" style="1270" customWidth="1"/>
    <col min="5132" max="5375" width="8.125" style="1270"/>
    <col min="5376" max="5376" width="2.625" style="1270" customWidth="1"/>
    <col min="5377" max="5381" width="6.375" style="1270" customWidth="1"/>
    <col min="5382" max="5386" width="7.5" style="1270" customWidth="1"/>
    <col min="5387" max="5387" width="3.75" style="1270" customWidth="1"/>
    <col min="5388" max="5631" width="8.125" style="1270"/>
    <col min="5632" max="5632" width="2.625" style="1270" customWidth="1"/>
    <col min="5633" max="5637" width="6.375" style="1270" customWidth="1"/>
    <col min="5638" max="5642" width="7.5" style="1270" customWidth="1"/>
    <col min="5643" max="5643" width="3.75" style="1270" customWidth="1"/>
    <col min="5644" max="5887" width="8.125" style="1270"/>
    <col min="5888" max="5888" width="2.625" style="1270" customWidth="1"/>
    <col min="5889" max="5893" width="6.375" style="1270" customWidth="1"/>
    <col min="5894" max="5898" width="7.5" style="1270" customWidth="1"/>
    <col min="5899" max="5899" width="3.75" style="1270" customWidth="1"/>
    <col min="5900" max="6143" width="8.125" style="1270"/>
    <col min="6144" max="6144" width="2.625" style="1270" customWidth="1"/>
    <col min="6145" max="6149" width="6.375" style="1270" customWidth="1"/>
    <col min="6150" max="6154" width="7.5" style="1270" customWidth="1"/>
    <col min="6155" max="6155" width="3.75" style="1270" customWidth="1"/>
    <col min="6156" max="6399" width="8.125" style="1270"/>
    <col min="6400" max="6400" width="2.625" style="1270" customWidth="1"/>
    <col min="6401" max="6405" width="6.375" style="1270" customWidth="1"/>
    <col min="6406" max="6410" width="7.5" style="1270" customWidth="1"/>
    <col min="6411" max="6411" width="3.75" style="1270" customWidth="1"/>
    <col min="6412" max="6655" width="8.125" style="1270"/>
    <col min="6656" max="6656" width="2.625" style="1270" customWidth="1"/>
    <col min="6657" max="6661" width="6.375" style="1270" customWidth="1"/>
    <col min="6662" max="6666" width="7.5" style="1270" customWidth="1"/>
    <col min="6667" max="6667" width="3.75" style="1270" customWidth="1"/>
    <col min="6668" max="6911" width="8.125" style="1270"/>
    <col min="6912" max="6912" width="2.625" style="1270" customWidth="1"/>
    <col min="6913" max="6917" width="6.375" style="1270" customWidth="1"/>
    <col min="6918" max="6922" width="7.5" style="1270" customWidth="1"/>
    <col min="6923" max="6923" width="3.75" style="1270" customWidth="1"/>
    <col min="6924" max="7167" width="8.125" style="1270"/>
    <col min="7168" max="7168" width="2.625" style="1270" customWidth="1"/>
    <col min="7169" max="7173" width="6.375" style="1270" customWidth="1"/>
    <col min="7174" max="7178" width="7.5" style="1270" customWidth="1"/>
    <col min="7179" max="7179" width="3.75" style="1270" customWidth="1"/>
    <col min="7180" max="7423" width="8.125" style="1270"/>
    <col min="7424" max="7424" width="2.625" style="1270" customWidth="1"/>
    <col min="7425" max="7429" width="6.375" style="1270" customWidth="1"/>
    <col min="7430" max="7434" width="7.5" style="1270" customWidth="1"/>
    <col min="7435" max="7435" width="3.75" style="1270" customWidth="1"/>
    <col min="7436" max="7679" width="8.125" style="1270"/>
    <col min="7680" max="7680" width="2.625" style="1270" customWidth="1"/>
    <col min="7681" max="7685" width="6.375" style="1270" customWidth="1"/>
    <col min="7686" max="7690" width="7.5" style="1270" customWidth="1"/>
    <col min="7691" max="7691" width="3.75" style="1270" customWidth="1"/>
    <col min="7692" max="7935" width="8.125" style="1270"/>
    <col min="7936" max="7936" width="2.625" style="1270" customWidth="1"/>
    <col min="7937" max="7941" width="6.375" style="1270" customWidth="1"/>
    <col min="7942" max="7946" width="7.5" style="1270" customWidth="1"/>
    <col min="7947" max="7947" width="3.75" style="1270" customWidth="1"/>
    <col min="7948" max="8191" width="8.125" style="1270"/>
    <col min="8192" max="8192" width="2.625" style="1270" customWidth="1"/>
    <col min="8193" max="8197" width="6.375" style="1270" customWidth="1"/>
    <col min="8198" max="8202" width="7.5" style="1270" customWidth="1"/>
    <col min="8203" max="8203" width="3.75" style="1270" customWidth="1"/>
    <col min="8204" max="8447" width="8.125" style="1270"/>
    <col min="8448" max="8448" width="2.625" style="1270" customWidth="1"/>
    <col min="8449" max="8453" width="6.375" style="1270" customWidth="1"/>
    <col min="8454" max="8458" width="7.5" style="1270" customWidth="1"/>
    <col min="8459" max="8459" width="3.75" style="1270" customWidth="1"/>
    <col min="8460" max="8703" width="8.125" style="1270"/>
    <col min="8704" max="8704" width="2.625" style="1270" customWidth="1"/>
    <col min="8705" max="8709" width="6.375" style="1270" customWidth="1"/>
    <col min="8710" max="8714" width="7.5" style="1270" customWidth="1"/>
    <col min="8715" max="8715" width="3.75" style="1270" customWidth="1"/>
    <col min="8716" max="8959" width="8.125" style="1270"/>
    <col min="8960" max="8960" width="2.625" style="1270" customWidth="1"/>
    <col min="8961" max="8965" width="6.375" style="1270" customWidth="1"/>
    <col min="8966" max="8970" width="7.5" style="1270" customWidth="1"/>
    <col min="8971" max="8971" width="3.75" style="1270" customWidth="1"/>
    <col min="8972" max="9215" width="8.125" style="1270"/>
    <col min="9216" max="9216" width="2.625" style="1270" customWidth="1"/>
    <col min="9217" max="9221" width="6.375" style="1270" customWidth="1"/>
    <col min="9222" max="9226" width="7.5" style="1270" customWidth="1"/>
    <col min="9227" max="9227" width="3.75" style="1270" customWidth="1"/>
    <col min="9228" max="9471" width="8.125" style="1270"/>
    <col min="9472" max="9472" width="2.625" style="1270" customWidth="1"/>
    <col min="9473" max="9477" width="6.375" style="1270" customWidth="1"/>
    <col min="9478" max="9482" width="7.5" style="1270" customWidth="1"/>
    <col min="9483" max="9483" width="3.75" style="1270" customWidth="1"/>
    <col min="9484" max="9727" width="8.125" style="1270"/>
    <col min="9728" max="9728" width="2.625" style="1270" customWidth="1"/>
    <col min="9729" max="9733" width="6.375" style="1270" customWidth="1"/>
    <col min="9734" max="9738" width="7.5" style="1270" customWidth="1"/>
    <col min="9739" max="9739" width="3.75" style="1270" customWidth="1"/>
    <col min="9740" max="9983" width="8.125" style="1270"/>
    <col min="9984" max="9984" width="2.625" style="1270" customWidth="1"/>
    <col min="9985" max="9989" width="6.375" style="1270" customWidth="1"/>
    <col min="9990" max="9994" width="7.5" style="1270" customWidth="1"/>
    <col min="9995" max="9995" width="3.75" style="1270" customWidth="1"/>
    <col min="9996" max="10239" width="8.125" style="1270"/>
    <col min="10240" max="10240" width="2.625" style="1270" customWidth="1"/>
    <col min="10241" max="10245" width="6.375" style="1270" customWidth="1"/>
    <col min="10246" max="10250" width="7.5" style="1270" customWidth="1"/>
    <col min="10251" max="10251" width="3.75" style="1270" customWidth="1"/>
    <col min="10252" max="10495" width="8.125" style="1270"/>
    <col min="10496" max="10496" width="2.625" style="1270" customWidth="1"/>
    <col min="10497" max="10501" width="6.375" style="1270" customWidth="1"/>
    <col min="10502" max="10506" width="7.5" style="1270" customWidth="1"/>
    <col min="10507" max="10507" width="3.75" style="1270" customWidth="1"/>
    <col min="10508" max="10751" width="8.125" style="1270"/>
    <col min="10752" max="10752" width="2.625" style="1270" customWidth="1"/>
    <col min="10753" max="10757" width="6.375" style="1270" customWidth="1"/>
    <col min="10758" max="10762" width="7.5" style="1270" customWidth="1"/>
    <col min="10763" max="10763" width="3.75" style="1270" customWidth="1"/>
    <col min="10764" max="11007" width="8.125" style="1270"/>
    <col min="11008" max="11008" width="2.625" style="1270" customWidth="1"/>
    <col min="11009" max="11013" width="6.375" style="1270" customWidth="1"/>
    <col min="11014" max="11018" width="7.5" style="1270" customWidth="1"/>
    <col min="11019" max="11019" width="3.75" style="1270" customWidth="1"/>
    <col min="11020" max="11263" width="8.125" style="1270"/>
    <col min="11264" max="11264" width="2.625" style="1270" customWidth="1"/>
    <col min="11265" max="11269" width="6.375" style="1270" customWidth="1"/>
    <col min="11270" max="11274" width="7.5" style="1270" customWidth="1"/>
    <col min="11275" max="11275" width="3.75" style="1270" customWidth="1"/>
    <col min="11276" max="11519" width="8.125" style="1270"/>
    <col min="11520" max="11520" width="2.625" style="1270" customWidth="1"/>
    <col min="11521" max="11525" width="6.375" style="1270" customWidth="1"/>
    <col min="11526" max="11530" width="7.5" style="1270" customWidth="1"/>
    <col min="11531" max="11531" width="3.75" style="1270" customWidth="1"/>
    <col min="11532" max="11775" width="8.125" style="1270"/>
    <col min="11776" max="11776" width="2.625" style="1270" customWidth="1"/>
    <col min="11777" max="11781" width="6.375" style="1270" customWidth="1"/>
    <col min="11782" max="11786" width="7.5" style="1270" customWidth="1"/>
    <col min="11787" max="11787" width="3.75" style="1270" customWidth="1"/>
    <col min="11788" max="12031" width="8.125" style="1270"/>
    <col min="12032" max="12032" width="2.625" style="1270" customWidth="1"/>
    <col min="12033" max="12037" width="6.375" style="1270" customWidth="1"/>
    <col min="12038" max="12042" width="7.5" style="1270" customWidth="1"/>
    <col min="12043" max="12043" width="3.75" style="1270" customWidth="1"/>
    <col min="12044" max="12287" width="8.125" style="1270"/>
    <col min="12288" max="12288" width="2.625" style="1270" customWidth="1"/>
    <col min="12289" max="12293" width="6.375" style="1270" customWidth="1"/>
    <col min="12294" max="12298" width="7.5" style="1270" customWidth="1"/>
    <col min="12299" max="12299" width="3.75" style="1270" customWidth="1"/>
    <col min="12300" max="12543" width="8.125" style="1270"/>
    <col min="12544" max="12544" width="2.625" style="1270" customWidth="1"/>
    <col min="12545" max="12549" width="6.375" style="1270" customWidth="1"/>
    <col min="12550" max="12554" width="7.5" style="1270" customWidth="1"/>
    <col min="12555" max="12555" width="3.75" style="1270" customWidth="1"/>
    <col min="12556" max="12799" width="8.125" style="1270"/>
    <col min="12800" max="12800" width="2.625" style="1270" customWidth="1"/>
    <col min="12801" max="12805" width="6.375" style="1270" customWidth="1"/>
    <col min="12806" max="12810" width="7.5" style="1270" customWidth="1"/>
    <col min="12811" max="12811" width="3.75" style="1270" customWidth="1"/>
    <col min="12812" max="13055" width="8.125" style="1270"/>
    <col min="13056" max="13056" width="2.625" style="1270" customWidth="1"/>
    <col min="13057" max="13061" width="6.375" style="1270" customWidth="1"/>
    <col min="13062" max="13066" width="7.5" style="1270" customWidth="1"/>
    <col min="13067" max="13067" width="3.75" style="1270" customWidth="1"/>
    <col min="13068" max="13311" width="8.125" style="1270"/>
    <col min="13312" max="13312" width="2.625" style="1270" customWidth="1"/>
    <col min="13313" max="13317" width="6.375" style="1270" customWidth="1"/>
    <col min="13318" max="13322" width="7.5" style="1270" customWidth="1"/>
    <col min="13323" max="13323" width="3.75" style="1270" customWidth="1"/>
    <col min="13324" max="13567" width="8.125" style="1270"/>
    <col min="13568" max="13568" width="2.625" style="1270" customWidth="1"/>
    <col min="13569" max="13573" width="6.375" style="1270" customWidth="1"/>
    <col min="13574" max="13578" width="7.5" style="1270" customWidth="1"/>
    <col min="13579" max="13579" width="3.75" style="1270" customWidth="1"/>
    <col min="13580" max="13823" width="8.125" style="1270"/>
    <col min="13824" max="13824" width="2.625" style="1270" customWidth="1"/>
    <col min="13825" max="13829" width="6.375" style="1270" customWidth="1"/>
    <col min="13830" max="13834" width="7.5" style="1270" customWidth="1"/>
    <col min="13835" max="13835" width="3.75" style="1270" customWidth="1"/>
    <col min="13836" max="14079" width="8.125" style="1270"/>
    <col min="14080" max="14080" width="2.625" style="1270" customWidth="1"/>
    <col min="14081" max="14085" width="6.375" style="1270" customWidth="1"/>
    <col min="14086" max="14090" width="7.5" style="1270" customWidth="1"/>
    <col min="14091" max="14091" width="3.75" style="1270" customWidth="1"/>
    <col min="14092" max="14335" width="8.125" style="1270"/>
    <col min="14336" max="14336" width="2.625" style="1270" customWidth="1"/>
    <col min="14337" max="14341" width="6.375" style="1270" customWidth="1"/>
    <col min="14342" max="14346" width="7.5" style="1270" customWidth="1"/>
    <col min="14347" max="14347" width="3.75" style="1270" customWidth="1"/>
    <col min="14348" max="14591" width="8.125" style="1270"/>
    <col min="14592" max="14592" width="2.625" style="1270" customWidth="1"/>
    <col min="14593" max="14597" width="6.375" style="1270" customWidth="1"/>
    <col min="14598" max="14602" width="7.5" style="1270" customWidth="1"/>
    <col min="14603" max="14603" width="3.75" style="1270" customWidth="1"/>
    <col min="14604" max="14847" width="8.125" style="1270"/>
    <col min="14848" max="14848" width="2.625" style="1270" customWidth="1"/>
    <col min="14849" max="14853" width="6.375" style="1270" customWidth="1"/>
    <col min="14854" max="14858" width="7.5" style="1270" customWidth="1"/>
    <col min="14859" max="14859" width="3.75" style="1270" customWidth="1"/>
    <col min="14860" max="15103" width="8.125" style="1270"/>
    <col min="15104" max="15104" width="2.625" style="1270" customWidth="1"/>
    <col min="15105" max="15109" width="6.375" style="1270" customWidth="1"/>
    <col min="15110" max="15114" width="7.5" style="1270" customWidth="1"/>
    <col min="15115" max="15115" width="3.75" style="1270" customWidth="1"/>
    <col min="15116" max="15359" width="8.125" style="1270"/>
    <col min="15360" max="15360" width="2.625" style="1270" customWidth="1"/>
    <col min="15361" max="15365" width="6.375" style="1270" customWidth="1"/>
    <col min="15366" max="15370" width="7.5" style="1270" customWidth="1"/>
    <col min="15371" max="15371" width="3.75" style="1270" customWidth="1"/>
    <col min="15372" max="15615" width="8.125" style="1270"/>
    <col min="15616" max="15616" width="2.625" style="1270" customWidth="1"/>
    <col min="15617" max="15621" width="6.375" style="1270" customWidth="1"/>
    <col min="15622" max="15626" width="7.5" style="1270" customWidth="1"/>
    <col min="15627" max="15627" width="3.75" style="1270" customWidth="1"/>
    <col min="15628" max="15871" width="8.125" style="1270"/>
    <col min="15872" max="15872" width="2.625" style="1270" customWidth="1"/>
    <col min="15873" max="15877" width="6.375" style="1270" customWidth="1"/>
    <col min="15878" max="15882" width="7.5" style="1270" customWidth="1"/>
    <col min="15883" max="15883" width="3.75" style="1270" customWidth="1"/>
    <col min="15884" max="16127" width="8.125" style="1270"/>
    <col min="16128" max="16128" width="2.625" style="1270" customWidth="1"/>
    <col min="16129" max="16133" width="6.375" style="1270" customWidth="1"/>
    <col min="16134" max="16138" width="7.5" style="1270" customWidth="1"/>
    <col min="16139" max="16139" width="3.75" style="1270" customWidth="1"/>
    <col min="16140" max="16384" width="8.125" style="1270"/>
  </cols>
  <sheetData>
    <row r="1" spans="1:17" s="1385" customFormat="1" ht="27.75" x14ac:dyDescent="0.4">
      <c r="A1" s="2213" t="s">
        <v>1293</v>
      </c>
      <c r="B1" s="2214"/>
      <c r="C1" s="2214"/>
      <c r="D1" s="2214"/>
      <c r="E1" s="2214"/>
      <c r="F1" s="2214"/>
      <c r="G1" s="2215"/>
      <c r="H1" s="1441"/>
      <c r="I1" s="1384"/>
      <c r="J1" s="1384"/>
    </row>
    <row r="2" spans="1:17" s="1252" customFormat="1" ht="24.75" customHeight="1" x14ac:dyDescent="0.25">
      <c r="B2" s="1386" t="s">
        <v>98</v>
      </c>
      <c r="C2" s="2216" t="s">
        <v>1382</v>
      </c>
      <c r="D2" s="2216"/>
      <c r="E2" s="2216"/>
      <c r="F2" s="2216"/>
      <c r="G2" s="1387"/>
      <c r="H2" s="1441"/>
      <c r="I2" s="1387"/>
      <c r="J2" s="1387"/>
      <c r="K2" s="1388"/>
      <c r="L2" s="1388"/>
      <c r="M2" s="1388"/>
      <c r="N2" s="1388"/>
      <c r="O2" s="1388"/>
      <c r="P2" s="1388"/>
      <c r="Q2" s="1388"/>
    </row>
    <row r="3" spans="1:17" s="1252" customFormat="1" ht="24.75" customHeight="1" x14ac:dyDescent="0.25">
      <c r="B3" s="1386" t="s">
        <v>1294</v>
      </c>
      <c r="C3" s="2217">
        <v>11704</v>
      </c>
      <c r="D3" s="2217"/>
      <c r="E3" s="2217"/>
      <c r="F3" s="2217"/>
      <c r="G3" s="1387"/>
      <c r="H3" s="1441"/>
      <c r="I3" s="1387"/>
      <c r="J3" s="1387"/>
      <c r="K3" s="1388"/>
      <c r="L3" s="1388"/>
      <c r="M3" s="1388"/>
      <c r="N3" s="1388"/>
      <c r="O3" s="1388"/>
      <c r="P3" s="1388"/>
      <c r="Q3" s="1388"/>
    </row>
    <row r="4" spans="1:17" s="1252" customFormat="1" ht="24.75" customHeight="1" x14ac:dyDescent="0.25">
      <c r="B4" s="1386" t="s">
        <v>1295</v>
      </c>
      <c r="C4" s="2217">
        <v>48819</v>
      </c>
      <c r="D4" s="2217"/>
      <c r="E4" s="2217"/>
      <c r="F4" s="2217"/>
      <c r="G4" s="1387"/>
      <c r="H4" s="1441"/>
      <c r="I4" s="1387"/>
      <c r="J4" s="1387"/>
      <c r="K4" s="1388"/>
      <c r="L4" s="1388"/>
      <c r="M4" s="1388"/>
      <c r="N4" s="1388"/>
      <c r="O4" s="1388"/>
      <c r="P4" s="1388"/>
      <c r="Q4" s="1388"/>
    </row>
    <row r="5" spans="1:17" s="1252" customFormat="1" ht="33" customHeight="1" x14ac:dyDescent="0.25">
      <c r="A5" s="1386"/>
      <c r="B5" s="1389"/>
      <c r="C5" s="1389"/>
      <c r="D5" s="1389"/>
      <c r="E5" s="1389"/>
      <c r="F5" s="1387"/>
      <c r="G5" s="1387"/>
      <c r="H5" s="1441"/>
      <c r="I5" s="1387"/>
      <c r="J5" s="1388"/>
      <c r="K5" s="1388"/>
      <c r="L5" s="1388"/>
      <c r="M5" s="1388"/>
      <c r="N5" s="1388"/>
      <c r="O5" s="1388"/>
      <c r="P5" s="1388"/>
    </row>
    <row r="6" spans="1:17" s="1252" customFormat="1" ht="27" x14ac:dyDescent="0.35">
      <c r="A6" s="2218" t="s">
        <v>1296</v>
      </c>
      <c r="B6" s="2218"/>
      <c r="C6" s="2218"/>
      <c r="D6" s="2218"/>
      <c r="E6" s="2218"/>
      <c r="F6" s="2218"/>
      <c r="G6" s="2218"/>
      <c r="H6" s="1441"/>
      <c r="I6" s="1441"/>
      <c r="J6" s="1441"/>
      <c r="K6" s="1441"/>
    </row>
    <row r="7" spans="1:17" s="1252" customFormat="1" ht="21.75" customHeight="1" x14ac:dyDescent="0.25">
      <c r="A7" s="2212"/>
      <c r="B7" s="2212"/>
      <c r="C7" s="2212"/>
      <c r="D7" s="2212"/>
      <c r="E7" s="2212"/>
      <c r="F7" s="2212"/>
      <c r="G7" s="2212"/>
      <c r="H7" s="1441"/>
      <c r="I7" s="1441"/>
      <c r="J7" s="1441"/>
      <c r="K7" s="1441"/>
    </row>
    <row r="8" spans="1:17" s="1388" customFormat="1" ht="18.75" x14ac:dyDescent="0.25">
      <c r="A8" s="2220" t="s">
        <v>1297</v>
      </c>
      <c r="B8" s="2220"/>
      <c r="C8" s="2220"/>
      <c r="D8" s="2220"/>
      <c r="E8" s="2220"/>
      <c r="F8" s="2220"/>
      <c r="G8" s="2220"/>
      <c r="H8" s="1441"/>
    </row>
    <row r="9" spans="1:17" s="1252" customFormat="1" x14ac:dyDescent="0.25">
      <c r="A9" s="1252" t="s">
        <v>1298</v>
      </c>
      <c r="H9" s="1441"/>
    </row>
    <row r="10" spans="1:17" s="1252" customFormat="1" x14ac:dyDescent="0.25">
      <c r="H10" s="1441"/>
    </row>
    <row r="11" spans="1:17" s="1252" customFormat="1" x14ac:dyDescent="0.25">
      <c r="B11" s="1532" t="s">
        <v>1299</v>
      </c>
      <c r="C11" s="2216"/>
      <c r="D11" s="2216"/>
      <c r="E11" s="2216"/>
      <c r="F11" s="2216"/>
      <c r="G11" s="2216"/>
      <c r="H11" s="1441"/>
    </row>
    <row r="12" spans="1:17" s="1252" customFormat="1" x14ac:dyDescent="0.25">
      <c r="H12" s="1441"/>
    </row>
    <row r="13" spans="1:17" s="1388" customFormat="1" ht="45.75" customHeight="1" x14ac:dyDescent="0.25">
      <c r="A13" s="2219"/>
      <c r="B13" s="2219"/>
      <c r="C13" s="2219"/>
      <c r="D13" s="2221" t="s">
        <v>1300</v>
      </c>
      <c r="E13" s="2221"/>
      <c r="F13" s="1390"/>
      <c r="G13" s="1390"/>
      <c r="H13" s="1441"/>
    </row>
    <row r="14" spans="1:17" s="1388" customFormat="1" ht="13.5" customHeight="1" x14ac:dyDescent="0.25">
      <c r="A14" s="2222" t="s">
        <v>1301</v>
      </c>
      <c r="B14" s="2222"/>
      <c r="C14" s="2222"/>
      <c r="F14" s="2222" t="s">
        <v>1302</v>
      </c>
      <c r="G14" s="2222"/>
      <c r="H14" s="1441"/>
    </row>
    <row r="15" spans="1:17" s="1388" customFormat="1" x14ac:dyDescent="0.25">
      <c r="H15" s="1441"/>
    </row>
    <row r="16" spans="1:17" s="1388" customFormat="1" x14ac:dyDescent="0.25">
      <c r="A16" s="1391" t="s">
        <v>1303</v>
      </c>
      <c r="B16" s="2219"/>
      <c r="C16" s="2219"/>
      <c r="D16" s="2219"/>
      <c r="E16" s="2219"/>
      <c r="F16" s="2219"/>
      <c r="G16" s="2219"/>
      <c r="H16" s="1441"/>
    </row>
    <row r="17" spans="1:9" s="1388" customFormat="1" ht="12.75" customHeight="1" x14ac:dyDescent="0.25">
      <c r="B17" s="2223" t="s">
        <v>1304</v>
      </c>
      <c r="C17" s="2223"/>
      <c r="D17" s="2223"/>
      <c r="E17" s="2223"/>
      <c r="F17" s="2223"/>
      <c r="G17" s="2223"/>
      <c r="H17" s="1441"/>
    </row>
    <row r="18" spans="1:9" s="1388" customFormat="1" x14ac:dyDescent="0.25">
      <c r="H18" s="1441"/>
    </row>
    <row r="19" spans="1:9" s="1388" customFormat="1" x14ac:dyDescent="0.25">
      <c r="A19" s="1252" t="s">
        <v>1305</v>
      </c>
      <c r="B19" s="1252"/>
      <c r="C19" s="1252"/>
      <c r="D19" s="1252"/>
      <c r="E19" s="1252"/>
      <c r="F19" s="1252"/>
      <c r="G19" s="1252"/>
      <c r="H19" s="1441"/>
    </row>
    <row r="20" spans="1:9" s="1388" customFormat="1" x14ac:dyDescent="0.25">
      <c r="A20" s="1252"/>
      <c r="B20" s="1252"/>
      <c r="C20" s="1252"/>
      <c r="D20" s="1252"/>
      <c r="E20" s="1252"/>
      <c r="F20" s="1252"/>
      <c r="G20" s="1252"/>
      <c r="H20" s="1441"/>
    </row>
    <row r="21" spans="1:9" s="1388" customFormat="1" ht="55.5" customHeight="1" x14ac:dyDescent="0.25">
      <c r="A21" s="1711" t="s">
        <v>1306</v>
      </c>
      <c r="B21" s="1711"/>
      <c r="C21" s="1711"/>
      <c r="D21" s="1711"/>
      <c r="E21" s="1711"/>
      <c r="F21" s="1711"/>
      <c r="G21" s="1711"/>
      <c r="H21" s="1441"/>
    </row>
    <row r="22" spans="1:9" s="1388" customFormat="1" x14ac:dyDescent="0.25">
      <c r="A22" s="1252"/>
      <c r="B22" s="1252"/>
      <c r="C22" s="1252"/>
      <c r="D22" s="1252"/>
      <c r="E22" s="1252"/>
      <c r="F22" s="1252"/>
      <c r="G22" s="1252"/>
      <c r="H22" s="1441"/>
    </row>
    <row r="23" spans="1:9" s="1388" customFormat="1" ht="51" customHeight="1" x14ac:dyDescent="0.25">
      <c r="A23" s="1711" t="s">
        <v>1307</v>
      </c>
      <c r="B23" s="1711"/>
      <c r="C23" s="1711"/>
      <c r="D23" s="1711"/>
      <c r="E23" s="1711"/>
      <c r="F23" s="1711"/>
      <c r="G23" s="1711"/>
      <c r="H23" s="1441"/>
    </row>
    <row r="24" spans="1:9" s="1388" customFormat="1" x14ac:dyDescent="0.25">
      <c r="A24" s="1252"/>
      <c r="B24" s="1252"/>
      <c r="C24" s="1252"/>
      <c r="D24" s="1252"/>
      <c r="E24" s="1252"/>
      <c r="F24" s="1252"/>
      <c r="G24" s="1252"/>
      <c r="H24" s="1441"/>
    </row>
    <row r="25" spans="1:9" s="1388" customFormat="1" ht="33.75" customHeight="1" x14ac:dyDescent="0.25">
      <c r="A25" s="1711" t="s">
        <v>1308</v>
      </c>
      <c r="B25" s="1711"/>
      <c r="C25" s="1711"/>
      <c r="D25" s="1711"/>
      <c r="E25" s="1711"/>
      <c r="F25" s="1711"/>
      <c r="G25" s="1711"/>
      <c r="H25" s="1441"/>
    </row>
    <row r="26" spans="1:9" s="1388" customFormat="1" ht="36" customHeight="1" x14ac:dyDescent="0.25">
      <c r="A26" s="2219"/>
      <c r="B26" s="2219"/>
      <c r="C26" s="2219"/>
      <c r="D26" s="1389" t="s">
        <v>1309</v>
      </c>
      <c r="E26" s="2216"/>
      <c r="F26" s="2216"/>
      <c r="G26" s="2216"/>
      <c r="I26" s="1441"/>
    </row>
    <row r="27" spans="1:9" s="1388" customFormat="1" ht="29.25" customHeight="1" x14ac:dyDescent="0.25">
      <c r="A27" s="1252" t="s">
        <v>1310</v>
      </c>
      <c r="H27" s="1441"/>
    </row>
    <row r="28" spans="1:9" s="1388" customFormat="1" x14ac:dyDescent="0.25">
      <c r="A28" s="1252"/>
      <c r="B28" s="1252"/>
      <c r="C28" s="1252"/>
      <c r="D28" s="1252"/>
      <c r="E28" s="1252"/>
      <c r="F28" s="1252"/>
      <c r="G28" s="1252"/>
      <c r="H28" s="1441"/>
    </row>
    <row r="29" spans="1:9" s="1388" customFormat="1" x14ac:dyDescent="0.25">
      <c r="A29" s="1252"/>
      <c r="B29" s="1252"/>
      <c r="C29" s="1252"/>
      <c r="D29" s="1252"/>
      <c r="E29" s="1252"/>
      <c r="F29" s="1252"/>
      <c r="G29" s="1252"/>
      <c r="H29" s="1441"/>
    </row>
    <row r="30" spans="1:9" s="1388" customFormat="1" x14ac:dyDescent="0.25">
      <c r="A30" s="1252"/>
      <c r="B30" s="2225" t="s">
        <v>1311</v>
      </c>
      <c r="C30" s="2225"/>
      <c r="D30" s="2225"/>
      <c r="E30" s="2216"/>
      <c r="F30" s="2216"/>
      <c r="G30" s="1252" t="s">
        <v>1312</v>
      </c>
      <c r="H30" s="1441"/>
    </row>
    <row r="31" spans="1:9" customFormat="1" x14ac:dyDescent="0.25">
      <c r="A31" s="1441"/>
      <c r="B31" s="1441"/>
      <c r="C31" s="1441"/>
      <c r="D31" s="1441"/>
      <c r="E31" s="1392"/>
      <c r="F31" s="1392"/>
      <c r="G31" s="1441"/>
      <c r="H31" s="1441"/>
      <c r="I31" s="1441"/>
    </row>
    <row r="32" spans="1:9" s="1388" customFormat="1" ht="31.5" x14ac:dyDescent="0.25">
      <c r="B32" s="1252" t="s">
        <v>1313</v>
      </c>
      <c r="C32" s="1529"/>
      <c r="D32" s="1530" t="s">
        <v>1314</v>
      </c>
      <c r="E32" s="2219"/>
      <c r="F32" s="2219"/>
      <c r="G32" s="1441" t="s">
        <v>1315</v>
      </c>
    </row>
    <row r="33" spans="1:10" s="1388" customFormat="1" ht="14.25" customHeight="1" x14ac:dyDescent="0.25">
      <c r="B33" s="1252"/>
      <c r="C33" s="1389"/>
      <c r="D33" s="1530"/>
      <c r="E33" s="1531"/>
      <c r="F33" s="1531"/>
      <c r="G33" s="1441"/>
    </row>
    <row r="34" spans="1:10" s="1388" customFormat="1" x14ac:dyDescent="0.25">
      <c r="A34" s="1252"/>
      <c r="B34" s="1252" t="s">
        <v>1316</v>
      </c>
      <c r="C34" s="1252"/>
      <c r="D34" s="1252"/>
      <c r="E34" s="1252"/>
      <c r="F34" s="1252"/>
      <c r="G34" s="1252"/>
      <c r="H34" s="1441"/>
      <c r="I34" s="1441"/>
    </row>
    <row r="35" spans="1:10" s="1388" customFormat="1" ht="60.75" customHeight="1" x14ac:dyDescent="0.25">
      <c r="C35" s="1252"/>
      <c r="D35" s="1252"/>
      <c r="E35" s="2216"/>
      <c r="F35" s="2216"/>
      <c r="G35" s="2216"/>
      <c r="H35" s="1441"/>
      <c r="I35" s="1441"/>
    </row>
    <row r="36" spans="1:10" s="1388" customFormat="1" x14ac:dyDescent="0.25">
      <c r="C36" s="1252"/>
      <c r="D36" s="1252"/>
      <c r="E36" s="1252"/>
      <c r="F36" s="1393" t="s">
        <v>1317</v>
      </c>
      <c r="G36" s="1393"/>
      <c r="H36" s="1441"/>
      <c r="I36" s="1441"/>
    </row>
    <row r="37" spans="1:10" s="1388" customFormat="1" x14ac:dyDescent="0.25">
      <c r="C37" s="1252"/>
      <c r="D37" s="1252"/>
      <c r="E37" s="1252"/>
      <c r="F37" s="1252"/>
      <c r="G37" s="1252"/>
      <c r="H37" s="1441"/>
      <c r="I37" s="1252"/>
    </row>
    <row r="38" spans="1:10" s="1388" customFormat="1" x14ac:dyDescent="0.25">
      <c r="C38" s="1252"/>
      <c r="D38" s="1532" t="s">
        <v>1318</v>
      </c>
      <c r="E38" s="2216"/>
      <c r="F38" s="2216"/>
      <c r="G38" s="2216"/>
      <c r="H38" s="1441"/>
      <c r="I38" s="1252"/>
    </row>
    <row r="39" spans="1:10" s="1388" customFormat="1" x14ac:dyDescent="0.25">
      <c r="C39" s="1252"/>
      <c r="D39" s="1252"/>
      <c r="E39" s="2224" t="s">
        <v>1319</v>
      </c>
      <c r="F39" s="2224"/>
      <c r="G39" s="2224"/>
      <c r="H39" s="1441"/>
      <c r="I39" s="1252"/>
    </row>
    <row r="40" spans="1:10" s="1388" customFormat="1" ht="32.25" customHeight="1" x14ac:dyDescent="0.25">
      <c r="C40" s="1252"/>
      <c r="D40" s="1252"/>
      <c r="E40" s="1252"/>
      <c r="F40" s="1252"/>
      <c r="G40" s="1252"/>
      <c r="H40" s="1441"/>
      <c r="I40" s="1252"/>
    </row>
    <row r="41" spans="1:10" s="1388" customFormat="1" x14ac:dyDescent="0.25">
      <c r="E41" s="2224" t="s">
        <v>1320</v>
      </c>
      <c r="F41" s="2224"/>
      <c r="G41" s="2224"/>
      <c r="H41" s="1441"/>
    </row>
    <row r="42" spans="1:10" s="1252" customFormat="1" x14ac:dyDescent="0.25">
      <c r="H42" s="1441"/>
    </row>
    <row r="43" spans="1:10" s="1252" customFormat="1" x14ac:dyDescent="0.25">
      <c r="C43" s="2225"/>
      <c r="D43" s="2225"/>
      <c r="E43" s="1441"/>
      <c r="F43" s="1441"/>
      <c r="G43" s="1441"/>
      <c r="H43" s="1441"/>
    </row>
    <row r="44" spans="1:10" x14ac:dyDescent="0.25">
      <c r="A44" s="1442"/>
      <c r="B44" s="1442"/>
      <c r="C44" s="1442"/>
      <c r="D44" s="1442"/>
      <c r="E44" s="1442"/>
      <c r="F44" s="1442"/>
      <c r="G44" s="1441"/>
      <c r="H44" s="1441"/>
      <c r="I44" s="1441"/>
      <c r="J44" s="1441"/>
    </row>
  </sheetData>
  <mergeCells count="27">
    <mergeCell ref="E41:G41"/>
    <mergeCell ref="C43:D43"/>
    <mergeCell ref="B30:D30"/>
    <mergeCell ref="E30:F30"/>
    <mergeCell ref="E32:F32"/>
    <mergeCell ref="E35:G35"/>
    <mergeCell ref="E38:G38"/>
    <mergeCell ref="E39:G39"/>
    <mergeCell ref="A26:C26"/>
    <mergeCell ref="E26:G26"/>
    <mergeCell ref="A8:G8"/>
    <mergeCell ref="C11:G11"/>
    <mergeCell ref="A13:C13"/>
    <mergeCell ref="D13:E13"/>
    <mergeCell ref="A14:C14"/>
    <mergeCell ref="F14:G14"/>
    <mergeCell ref="B16:G16"/>
    <mergeCell ref="B17:G17"/>
    <mergeCell ref="A21:G21"/>
    <mergeCell ref="A23:G23"/>
    <mergeCell ref="A25:G25"/>
    <mergeCell ref="A7:G7"/>
    <mergeCell ref="A1:G1"/>
    <mergeCell ref="C2:F2"/>
    <mergeCell ref="C3:F3"/>
    <mergeCell ref="C4:F4"/>
    <mergeCell ref="A6:G6"/>
  </mergeCells>
  <pageMargins left="0.7" right="0.7" top="0.75" bottom="0.75" header="0.3" footer="0.3"/>
  <pageSetup scale="72" orientation="portrait" r:id="rId1"/>
  <headerFooter>
    <oddFooter>&amp;RPage 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39</vt:i4>
      </vt:variant>
    </vt:vector>
  </HeadingPairs>
  <TitlesOfParts>
    <vt:vector size="86"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Volumes &amp; Multi-Tier Rates</vt:lpstr>
      <vt:lpstr>VI-3 1 Tier Gallonage Rate Calc</vt:lpstr>
      <vt:lpstr>VI-4 Multi-Tier Rate Calc</vt:lpstr>
      <vt:lpstr>VI-5 Surcharge Calc</vt:lpstr>
      <vt:lpstr>VI-6 Pass-Through Calc</vt:lpstr>
      <vt:lpstr>INSTR SECT VII REV &amp; RATES </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2019-08-07T13:40:27Z</dcterms:created>
  <dcterms:modified xsi:type="dcterms:W3CDTF">2020-12-15T21:26:55Z</dcterms:modified>
  <cp:category/>
  <cp:contentStatus/>
</cp:coreProperties>
</file>